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991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U115" i="1"/>
  <c r="F115"/>
  <c r="E115" s="1"/>
  <c r="U114"/>
  <c r="F114"/>
  <c r="E114" s="1"/>
  <c r="U113"/>
  <c r="F113"/>
  <c r="E113" s="1"/>
  <c r="U112"/>
  <c r="F112"/>
  <c r="E112" s="1"/>
  <c r="W111"/>
  <c r="V111"/>
  <c r="T111"/>
  <c r="S111"/>
  <c r="R111"/>
  <c r="Q111"/>
  <c r="P111"/>
  <c r="O111"/>
  <c r="N111"/>
  <c r="M111"/>
  <c r="L111"/>
  <c r="K111"/>
  <c r="J111"/>
  <c r="I111"/>
  <c r="H111"/>
  <c r="G111"/>
  <c r="F111"/>
  <c r="U110"/>
  <c r="F110"/>
  <c r="E110" s="1"/>
  <c r="U109"/>
  <c r="F109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 s="1"/>
  <c r="E108" s="1"/>
  <c r="U107"/>
  <c r="F107"/>
  <c r="E107" s="1"/>
  <c r="U106"/>
  <c r="F106"/>
  <c r="E106" s="1"/>
  <c r="U105"/>
  <c r="F105"/>
  <c r="U104"/>
  <c r="F104"/>
  <c r="E104"/>
  <c r="U103"/>
  <c r="F103"/>
  <c r="E103" s="1"/>
  <c r="U102"/>
  <c r="F102"/>
  <c r="E102" s="1"/>
  <c r="W101"/>
  <c r="V101"/>
  <c r="T101"/>
  <c r="S101"/>
  <c r="R101"/>
  <c r="Q101"/>
  <c r="P101"/>
  <c r="O101"/>
  <c r="N101"/>
  <c r="M101"/>
  <c r="L101"/>
  <c r="K101"/>
  <c r="J101"/>
  <c r="I101"/>
  <c r="H101"/>
  <c r="G101"/>
  <c r="F101"/>
  <c r="U100"/>
  <c r="F100"/>
  <c r="E100" s="1"/>
  <c r="U99"/>
  <c r="F99"/>
  <c r="U98"/>
  <c r="F98"/>
  <c r="E98"/>
  <c r="U97"/>
  <c r="F97"/>
  <c r="E97" s="1"/>
  <c r="U96"/>
  <c r="F96"/>
  <c r="E96" s="1"/>
  <c r="U95"/>
  <c r="F95"/>
  <c r="U94"/>
  <c r="F94"/>
  <c r="E94"/>
  <c r="U93"/>
  <c r="F93"/>
  <c r="E93" s="1"/>
  <c r="U92"/>
  <c r="F92"/>
  <c r="E92" s="1"/>
  <c r="U91"/>
  <c r="F91"/>
  <c r="W90"/>
  <c r="W89" s="1"/>
  <c r="V90"/>
  <c r="U90"/>
  <c r="T90"/>
  <c r="S90"/>
  <c r="S89" s="1"/>
  <c r="R90"/>
  <c r="Q90"/>
  <c r="Q89" s="1"/>
  <c r="P90"/>
  <c r="O90"/>
  <c r="O89" s="1"/>
  <c r="N90"/>
  <c r="M90"/>
  <c r="M89" s="1"/>
  <c r="L90"/>
  <c r="K90"/>
  <c r="K89" s="1"/>
  <c r="J90"/>
  <c r="I90"/>
  <c r="I89" s="1"/>
  <c r="H90"/>
  <c r="F90"/>
  <c r="E90" s="1"/>
  <c r="V89"/>
  <c r="U89" s="1"/>
  <c r="T89"/>
  <c r="R89"/>
  <c r="P89"/>
  <c r="N89"/>
  <c r="L89"/>
  <c r="J89"/>
  <c r="H89"/>
  <c r="G89"/>
  <c r="U88"/>
  <c r="F88"/>
  <c r="U87"/>
  <c r="F87"/>
  <c r="E87"/>
  <c r="W86"/>
  <c r="V86"/>
  <c r="U86" s="1"/>
  <c r="T86"/>
  <c r="S86"/>
  <c r="R86"/>
  <c r="Q86"/>
  <c r="P86"/>
  <c r="O86"/>
  <c r="N86"/>
  <c r="M86"/>
  <c r="L86"/>
  <c r="K86"/>
  <c r="J86"/>
  <c r="I86"/>
  <c r="H86"/>
  <c r="G86"/>
  <c r="F86" s="1"/>
  <c r="E86" s="1"/>
  <c r="U85"/>
  <c r="F85"/>
  <c r="E85"/>
  <c r="U84"/>
  <c r="F84"/>
  <c r="E84" s="1"/>
  <c r="U83"/>
  <c r="F83"/>
  <c r="E83" s="1"/>
  <c r="W82"/>
  <c r="V82"/>
  <c r="T82"/>
  <c r="S82"/>
  <c r="R82"/>
  <c r="Q82"/>
  <c r="P82"/>
  <c r="O82"/>
  <c r="N82"/>
  <c r="M82"/>
  <c r="L82"/>
  <c r="K82"/>
  <c r="J82"/>
  <c r="I82"/>
  <c r="H82"/>
  <c r="G82"/>
  <c r="F82"/>
  <c r="U81"/>
  <c r="F81"/>
  <c r="E81" s="1"/>
  <c r="U80"/>
  <c r="F80"/>
  <c r="U79"/>
  <c r="F79"/>
  <c r="E79"/>
  <c r="U78"/>
  <c r="F78"/>
  <c r="E78" s="1"/>
  <c r="U77"/>
  <c r="F77"/>
  <c r="E77" s="1"/>
  <c r="U76"/>
  <c r="F76"/>
  <c r="U75"/>
  <c r="F75"/>
  <c r="E75"/>
  <c r="U74"/>
  <c r="F74"/>
  <c r="E74" s="1"/>
  <c r="U73"/>
  <c r="F73"/>
  <c r="E73" s="1"/>
  <c r="U72"/>
  <c r="F72"/>
  <c r="W71"/>
  <c r="V71"/>
  <c r="U71"/>
  <c r="T71"/>
  <c r="S71"/>
  <c r="R71"/>
  <c r="Q71"/>
  <c r="P71"/>
  <c r="O71"/>
  <c r="N71"/>
  <c r="M71"/>
  <c r="L71"/>
  <c r="K71"/>
  <c r="J71"/>
  <c r="I71"/>
  <c r="H71"/>
  <c r="G71"/>
  <c r="F71" s="1"/>
  <c r="E71" s="1"/>
  <c r="U70"/>
  <c r="F70"/>
  <c r="E70" s="1"/>
  <c r="U69"/>
  <c r="F69"/>
  <c r="E69" s="1"/>
  <c r="U68"/>
  <c r="F68"/>
  <c r="U67"/>
  <c r="F67"/>
  <c r="E67"/>
  <c r="U66"/>
  <c r="F66"/>
  <c r="E66" s="1"/>
  <c r="U65"/>
  <c r="F65"/>
  <c r="E65" s="1"/>
  <c r="U64"/>
  <c r="F64"/>
  <c r="U63"/>
  <c r="F63"/>
  <c r="E63"/>
  <c r="U62"/>
  <c r="F62"/>
  <c r="E62" s="1"/>
  <c r="U61"/>
  <c r="F61"/>
  <c r="E61" s="1"/>
  <c r="U60"/>
  <c r="F60"/>
  <c r="U59"/>
  <c r="F59"/>
  <c r="E59"/>
  <c r="U58"/>
  <c r="F58"/>
  <c r="E58" s="1"/>
  <c r="U57"/>
  <c r="F57"/>
  <c r="E57" s="1"/>
  <c r="U56"/>
  <c r="F56"/>
  <c r="W55"/>
  <c r="W54" s="1"/>
  <c r="V55"/>
  <c r="U55"/>
  <c r="T55"/>
  <c r="S55"/>
  <c r="R55"/>
  <c r="Q55"/>
  <c r="P55"/>
  <c r="O55"/>
  <c r="N55"/>
  <c r="M55"/>
  <c r="L55"/>
  <c r="K55"/>
  <c r="J55"/>
  <c r="I55"/>
  <c r="H55"/>
  <c r="G55"/>
  <c r="F55" s="1"/>
  <c r="E55" s="1"/>
  <c r="V54"/>
  <c r="T54"/>
  <c r="S54"/>
  <c r="R54"/>
  <c r="Q54"/>
  <c r="P54"/>
  <c r="O54"/>
  <c r="N54"/>
  <c r="M54"/>
  <c r="L54"/>
  <c r="K54"/>
  <c r="J54"/>
  <c r="I54"/>
  <c r="H54"/>
  <c r="G54"/>
  <c r="F54" s="1"/>
  <c r="U53"/>
  <c r="F53"/>
  <c r="E53"/>
  <c r="U52"/>
  <c r="F52"/>
  <c r="E52" s="1"/>
  <c r="U51"/>
  <c r="F51"/>
  <c r="E51" s="1"/>
  <c r="U50"/>
  <c r="F50"/>
  <c r="U49"/>
  <c r="F49"/>
  <c r="E49"/>
  <c r="U48"/>
  <c r="F48"/>
  <c r="E48" s="1"/>
  <c r="U47"/>
  <c r="F47"/>
  <c r="E47" s="1"/>
  <c r="U46"/>
  <c r="F46"/>
  <c r="U45"/>
  <c r="F45"/>
  <c r="E45"/>
  <c r="U44"/>
  <c r="F44"/>
  <c r="E44" s="1"/>
  <c r="U43"/>
  <c r="F43"/>
  <c r="E43" s="1"/>
  <c r="U42"/>
  <c r="F42"/>
  <c r="U41"/>
  <c r="F41"/>
  <c r="E41"/>
  <c r="U40"/>
  <c r="F40"/>
  <c r="E40" s="1"/>
  <c r="U39"/>
  <c r="F39"/>
  <c r="E39" s="1"/>
  <c r="U38"/>
  <c r="F38"/>
  <c r="U37"/>
  <c r="F37"/>
  <c r="E37"/>
  <c r="U36"/>
  <c r="F36"/>
  <c r="E36" s="1"/>
  <c r="U35"/>
  <c r="F35"/>
  <c r="E35" s="1"/>
  <c r="U34"/>
  <c r="F34"/>
  <c r="U33"/>
  <c r="F33"/>
  <c r="E33"/>
  <c r="U32"/>
  <c r="F32"/>
  <c r="E32" s="1"/>
  <c r="U31"/>
  <c r="F31"/>
  <c r="E31" s="1"/>
  <c r="U30"/>
  <c r="F30"/>
  <c r="U29"/>
  <c r="F29"/>
  <c r="E29"/>
  <c r="U28"/>
  <c r="F28"/>
  <c r="E28" s="1"/>
  <c r="U27"/>
  <c r="F27"/>
  <c r="E27" s="1"/>
  <c r="U26"/>
  <c r="F26"/>
  <c r="U25"/>
  <c r="F25"/>
  <c r="E25"/>
  <c r="W24"/>
  <c r="V24"/>
  <c r="U24" s="1"/>
  <c r="T24"/>
  <c r="S24"/>
  <c r="S7" s="1"/>
  <c r="S6" s="1"/>
  <c r="R24"/>
  <c r="Q24"/>
  <c r="Q7" s="1"/>
  <c r="Q6" s="1"/>
  <c r="P24"/>
  <c r="O24"/>
  <c r="O7" s="1"/>
  <c r="O6" s="1"/>
  <c r="N24"/>
  <c r="M24"/>
  <c r="M7" s="1"/>
  <c r="M6" s="1"/>
  <c r="L24"/>
  <c r="K24"/>
  <c r="K7" s="1"/>
  <c r="K6" s="1"/>
  <c r="J24"/>
  <c r="I24"/>
  <c r="I7" s="1"/>
  <c r="I6" s="1"/>
  <c r="H24"/>
  <c r="G24"/>
  <c r="F24" s="1"/>
  <c r="E24" s="1"/>
  <c r="U23"/>
  <c r="E23" s="1"/>
  <c r="F23"/>
  <c r="U22"/>
  <c r="F22"/>
  <c r="E22" s="1"/>
  <c r="U21"/>
  <c r="F21"/>
  <c r="E21" s="1"/>
  <c r="U20"/>
  <c r="F20"/>
  <c r="U19"/>
  <c r="F19"/>
  <c r="E19"/>
  <c r="U18"/>
  <c r="F18"/>
  <c r="E18" s="1"/>
  <c r="U17"/>
  <c r="F17"/>
  <c r="E17" s="1"/>
  <c r="U16"/>
  <c r="F16"/>
  <c r="U15"/>
  <c r="F15"/>
  <c r="E15"/>
  <c r="U14"/>
  <c r="F14"/>
  <c r="E14" s="1"/>
  <c r="U13"/>
  <c r="F13"/>
  <c r="E13" s="1"/>
  <c r="U12"/>
  <c r="F12"/>
  <c r="U11"/>
  <c r="F11"/>
  <c r="E11"/>
  <c r="U10"/>
  <c r="F10"/>
  <c r="E10" s="1"/>
  <c r="U9"/>
  <c r="F9"/>
  <c r="E9" s="1"/>
  <c r="W8"/>
  <c r="W7" s="1"/>
  <c r="V8"/>
  <c r="T8"/>
  <c r="S8"/>
  <c r="R8"/>
  <c r="Q8"/>
  <c r="P8"/>
  <c r="O8"/>
  <c r="N8"/>
  <c r="M8"/>
  <c r="L8"/>
  <c r="K8"/>
  <c r="J8"/>
  <c r="I8"/>
  <c r="H8"/>
  <c r="V7"/>
  <c r="U7" s="1"/>
  <c r="T7"/>
  <c r="R7"/>
  <c r="P7"/>
  <c r="N7"/>
  <c r="L7"/>
  <c r="J7"/>
  <c r="H7"/>
  <c r="T6"/>
  <c r="R6"/>
  <c r="P6"/>
  <c r="N6"/>
  <c r="L6"/>
  <c r="J6"/>
  <c r="H6"/>
  <c r="W6" l="1"/>
  <c r="V6"/>
  <c r="U6" s="1"/>
  <c r="G8"/>
  <c r="U8"/>
  <c r="E12"/>
  <c r="E16"/>
  <c r="E20"/>
  <c r="E26"/>
  <c r="E30"/>
  <c r="E34"/>
  <c r="E38"/>
  <c r="E42"/>
  <c r="E46"/>
  <c r="E50"/>
  <c r="E56"/>
  <c r="E60"/>
  <c r="E64"/>
  <c r="E68"/>
  <c r="E72"/>
  <c r="E76"/>
  <c r="E80"/>
  <c r="U82"/>
  <c r="E88"/>
  <c r="F89"/>
  <c r="E89" s="1"/>
  <c r="E91"/>
  <c r="E95"/>
  <c r="E99"/>
  <c r="U101"/>
  <c r="E101" s="1"/>
  <c r="E105"/>
  <c r="E109"/>
  <c r="U111"/>
  <c r="U54"/>
  <c r="E54" s="1"/>
  <c r="E82"/>
  <c r="E111"/>
  <c r="G7" l="1"/>
  <c r="F8"/>
  <c r="E8" s="1"/>
  <c r="F7" l="1"/>
  <c r="E7" s="1"/>
  <c r="G6"/>
  <c r="F6" s="1"/>
  <c r="E6" s="1"/>
</calcChain>
</file>

<file path=xl/sharedStrings.xml><?xml version="1.0" encoding="utf-8"?>
<sst xmlns="http://schemas.openxmlformats.org/spreadsheetml/2006/main" count="196" uniqueCount="179">
  <si>
    <t>2019年一般公共预算支出政府经济分类表（事业单位）</t>
  </si>
  <si>
    <t>编制单位：庐山市蓼南乡新池卫生院</t>
  </si>
  <si>
    <t>编制时间： 2019   年  1月  8日</t>
  </si>
  <si>
    <t>单位：元</t>
  </si>
  <si>
    <t>功能分类</t>
  </si>
  <si>
    <t>政府预算支出经济分类</t>
  </si>
  <si>
    <t>部门预算支出经济分类</t>
  </si>
  <si>
    <t>经费来源</t>
  </si>
  <si>
    <t>科目编码</t>
  </si>
  <si>
    <t>科目名称</t>
  </si>
  <si>
    <t>合计</t>
  </si>
  <si>
    <t>经费拨款</t>
  </si>
  <si>
    <t>事业收入</t>
  </si>
  <si>
    <t>事业经营收入</t>
  </si>
  <si>
    <t>其他收入</t>
  </si>
  <si>
    <t>上年结余结转</t>
  </si>
  <si>
    <t>经费拨款小计</t>
  </si>
  <si>
    <t>个人</t>
  </si>
  <si>
    <t>公用(综合定额）</t>
  </si>
  <si>
    <t>公用（业务费）</t>
  </si>
  <si>
    <t>追加公用</t>
  </si>
  <si>
    <t>项目支出</t>
  </si>
  <si>
    <t>民生配套</t>
  </si>
  <si>
    <t>行政事业性收费</t>
  </si>
  <si>
    <t>罚没收入</t>
  </si>
  <si>
    <t>纳入预算的政府性基金收入</t>
  </si>
  <si>
    <t>专项收入</t>
  </si>
  <si>
    <t>提前告知上级转移支付</t>
  </si>
  <si>
    <t>上年结余结转小计</t>
  </si>
  <si>
    <t>单位用款计划结余结转</t>
  </si>
  <si>
    <t>专项转移支付结余结转</t>
  </si>
  <si>
    <t>505</t>
  </si>
  <si>
    <t>对事业单位经常性补助</t>
  </si>
  <si>
    <t>对事业单位经常性补助小计</t>
  </si>
  <si>
    <t>50501</t>
  </si>
  <si>
    <t xml:space="preserve">    工资福利支出</t>
  </si>
  <si>
    <t>小计</t>
  </si>
  <si>
    <t>基本工资</t>
  </si>
  <si>
    <t>津贴补贴</t>
  </si>
  <si>
    <t>奖金</t>
  </si>
  <si>
    <t>机关事业单位基本养老保险缴费</t>
  </si>
  <si>
    <t>机关事业单位职业年金缴费</t>
  </si>
  <si>
    <t>城镇职工基本医疗保险缴费（事业基本医疗保险）</t>
  </si>
  <si>
    <t>事业医疗补助缴费（事业大病统筹）</t>
  </si>
  <si>
    <t>其他社会保障缴费（失业保险）</t>
  </si>
  <si>
    <t>其他社会保障缴费（工伤保险）</t>
  </si>
  <si>
    <t>其他社会保障缴费（生育保险）</t>
  </si>
  <si>
    <t>其他社会保障缴费</t>
  </si>
  <si>
    <t>住房公积金</t>
  </si>
  <si>
    <t>伙食补助费</t>
  </si>
  <si>
    <t>医疗费</t>
  </si>
  <si>
    <t>其他工资福利支出</t>
  </si>
  <si>
    <t>50502</t>
  </si>
  <si>
    <t xml:space="preserve">    商品和服务支出</t>
  </si>
  <si>
    <t>办公费</t>
  </si>
  <si>
    <t>印刷费</t>
  </si>
  <si>
    <t>咨询费</t>
  </si>
  <si>
    <t xml:space="preserve">手续费
</t>
  </si>
  <si>
    <t xml:space="preserve">水费
</t>
  </si>
  <si>
    <t xml:space="preserve">电费
</t>
  </si>
  <si>
    <t xml:space="preserve">邮电费
</t>
  </si>
  <si>
    <t xml:space="preserve">取暖费
</t>
  </si>
  <si>
    <t xml:space="preserve">物业管理费
</t>
  </si>
  <si>
    <t xml:space="preserve">差旅费
</t>
  </si>
  <si>
    <t>因公出国（境）费用</t>
  </si>
  <si>
    <t>维修（护）费</t>
  </si>
  <si>
    <t xml:space="preserve">租赁费
</t>
  </si>
  <si>
    <t>会议费</t>
  </si>
  <si>
    <t>培训费</t>
  </si>
  <si>
    <t>公务接待费</t>
  </si>
  <si>
    <t xml:space="preserve">专用材料费
</t>
  </si>
  <si>
    <t xml:space="preserve">被装购置费
</t>
  </si>
  <si>
    <t xml:space="preserve">专用燃料费
</t>
  </si>
  <si>
    <t>劳务费</t>
  </si>
  <si>
    <t>委托业务费</t>
  </si>
  <si>
    <t xml:space="preserve">工会经费
</t>
  </si>
  <si>
    <t xml:space="preserve">福利费
</t>
  </si>
  <si>
    <t>公务用车运行维护费</t>
  </si>
  <si>
    <t xml:space="preserve">其他交通费用
</t>
  </si>
  <si>
    <t xml:space="preserve">其他交通费用（离退休交通费）
</t>
  </si>
  <si>
    <t xml:space="preserve">税金及附加费用
</t>
  </si>
  <si>
    <t>其他商品和服务支出</t>
  </si>
  <si>
    <t>其他商品和服务支出（离退休活动费）</t>
  </si>
  <si>
    <t>506</t>
  </si>
  <si>
    <t>对事业单位资本性补助</t>
  </si>
  <si>
    <t>对事业单位资本性补助小计</t>
  </si>
  <si>
    <t>50601</t>
  </si>
  <si>
    <t xml:space="preserve">    资本性支出（一）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</si>
  <si>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</si>
  <si>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</si>
  <si>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</si>
  <si>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</si>
  <si>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</si>
  <si>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</si>
  <si>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</si>
  <si>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土地补偿</t>
  </si>
  <si>
    <t>安置补助</t>
  </si>
  <si>
    <t>地上附着物和青苗补偿</t>
  </si>
  <si>
    <t>拆迁补偿</t>
  </si>
  <si>
    <t>公务用车购置</t>
  </si>
  <si>
    <t>其他交通工具购置</t>
  </si>
  <si>
    <t>产权参股</t>
  </si>
  <si>
    <t>其他资本性支出</t>
  </si>
  <si>
    <t>50602</t>
  </si>
  <si>
    <t xml:space="preserve">    资本性支出（二）发改委立项</t>
  </si>
  <si>
    <t>其他基本建设支出</t>
  </si>
  <si>
    <t>507</t>
  </si>
  <si>
    <t>对企业补助</t>
  </si>
  <si>
    <t>对企业补助小计</t>
  </si>
  <si>
    <t>50701</t>
  </si>
  <si>
    <t xml:space="preserve">    费用补贴</t>
  </si>
  <si>
    <t>费用补贴</t>
  </si>
  <si>
    <t>50702</t>
  </si>
  <si>
    <t xml:space="preserve">    利息补贴</t>
  </si>
  <si>
    <t>利息补贴</t>
  </si>
  <si>
    <t>50799</t>
  </si>
  <si>
    <t xml:space="preserve">    其他对企业补助</t>
  </si>
  <si>
    <t>其他对企业补助</t>
  </si>
  <si>
    <t>508</t>
  </si>
  <si>
    <t>对企业资本性支出</t>
  </si>
  <si>
    <t>对企业资本性支出小计</t>
  </si>
  <si>
    <t>50801</t>
  </si>
  <si>
    <t xml:space="preserve">    对企业资本性支出（一）</t>
  </si>
  <si>
    <t>对企业资本性支出（一）</t>
  </si>
  <si>
    <t>50802</t>
  </si>
  <si>
    <t xml:space="preserve">    对企业资本性支出（二）</t>
  </si>
  <si>
    <t>对企业资本性支出（二）</t>
  </si>
  <si>
    <t>509</t>
  </si>
  <si>
    <t>对个人和家庭补助</t>
  </si>
  <si>
    <t>对个人和家庭补助小计</t>
  </si>
  <si>
    <t>50901</t>
  </si>
  <si>
    <t xml:space="preserve">    社会福利和救助</t>
  </si>
  <si>
    <t>抚恤金</t>
  </si>
  <si>
    <t>抚恤金（死亡抚恤）</t>
  </si>
  <si>
    <t>生活补助</t>
  </si>
  <si>
    <t>生活补助（遗属补助）</t>
  </si>
  <si>
    <t>生活补助（对扶贫户补助）</t>
  </si>
  <si>
    <t>救济金</t>
  </si>
  <si>
    <t>医疗费补助</t>
  </si>
  <si>
    <t>奖励金</t>
  </si>
  <si>
    <t>50902</t>
  </si>
  <si>
    <t xml:space="preserve">    助学金</t>
  </si>
  <si>
    <t>助学金</t>
  </si>
  <si>
    <t>50903</t>
  </si>
  <si>
    <t xml:space="preserve">    个人农业生产补贴</t>
  </si>
  <si>
    <t>个人农业生产补贴</t>
  </si>
  <si>
    <t>50905</t>
  </si>
  <si>
    <t xml:space="preserve">    离退休费</t>
  </si>
  <si>
    <t>离休费（公务员、参公）</t>
  </si>
  <si>
    <t>退休费（公务员、参公）</t>
  </si>
  <si>
    <t>离休费（事业）</t>
  </si>
  <si>
    <t>退休费（事业）</t>
  </si>
  <si>
    <t>退职（役）费</t>
  </si>
  <si>
    <t>50999</t>
  </si>
  <si>
    <t xml:space="preserve">    其他对个人和家庭补助</t>
  </si>
  <si>
    <t>其他对个人和家庭补助</t>
  </si>
  <si>
    <t>510</t>
  </si>
  <si>
    <t>对社会保障基金补助</t>
  </si>
  <si>
    <t>对社会保障基金补助小计</t>
  </si>
  <si>
    <t>51002</t>
  </si>
  <si>
    <t xml:space="preserve">    对社会保险基金补助</t>
  </si>
  <si>
    <t>对社会保险基金补助</t>
  </si>
  <si>
    <t>51003</t>
  </si>
  <si>
    <t xml:space="preserve">    补充全国社会保障基金</t>
  </si>
  <si>
    <t>补充全国社会保障基金</t>
  </si>
  <si>
    <t>599</t>
  </si>
  <si>
    <t>其他支出</t>
  </si>
  <si>
    <t>其他支出小计</t>
  </si>
  <si>
    <t>59906</t>
  </si>
  <si>
    <t xml:space="preserve">    赠与</t>
  </si>
  <si>
    <t>赠与</t>
  </si>
  <si>
    <t>59907</t>
  </si>
  <si>
    <t xml:space="preserve">    国家赔偿费用支出</t>
  </si>
  <si>
    <t>国家赔偿费用支出</t>
  </si>
  <si>
    <t>59908</t>
  </si>
  <si>
    <t xml:space="preserve">    对民间非营利组织和群众性自治组织补贴</t>
  </si>
  <si>
    <t>对民间非营利组织和群众性自治组织补贴</t>
  </si>
  <si>
    <t>59999</t>
  </si>
  <si>
    <t xml:space="preserve">    其他支出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</si>
</sst>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6">
    <font>
      <sz val="12"/>
      <name val="宋体"/>
      <charset val="134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b/>
      <sz val="8"/>
      <color indexed="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4" fillId="0" borderId="0"/>
  </cellStyleXfs>
  <cellXfs count="67">
    <xf numFmtId="0" fontId="0" fillId="0" borderId="0" xfId="0">
      <alignment vertical="center"/>
    </xf>
    <xf numFmtId="176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76" fontId="2" fillId="0" borderId="0" xfId="0" applyNumberFormat="1" applyFont="1" applyAlignment="1" applyProtection="1">
      <alignment horizontal="center" vertical="center" wrapText="1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176" fontId="2" fillId="0" borderId="0" xfId="0" applyNumberFormat="1" applyFont="1" applyAlignment="1" applyProtection="1">
      <alignment horizontal="left" vertical="center"/>
      <protection locked="0"/>
    </xf>
    <xf numFmtId="176" fontId="2" fillId="0" borderId="0" xfId="0" applyNumberFormat="1" applyFont="1" applyAlignment="1" applyProtection="1">
      <alignment vertical="center" wrapText="1"/>
      <protection locked="0"/>
    </xf>
    <xf numFmtId="176" fontId="2" fillId="0" borderId="0" xfId="0" applyNumberFormat="1" applyFont="1" applyAlignment="1" applyProtection="1">
      <alignment horizontal="center" vertical="center"/>
      <protection locked="0"/>
    </xf>
    <xf numFmtId="176" fontId="3" fillId="0" borderId="1" xfId="1" applyNumberFormat="1" applyFont="1" applyBorder="1" applyAlignment="1" applyProtection="1">
      <alignment horizontal="center" vertical="center" wrapText="1"/>
      <protection locked="0"/>
    </xf>
    <xf numFmtId="176" fontId="3" fillId="0" borderId="2" xfId="1" applyNumberFormat="1" applyFont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Border="1" applyAlignment="1" applyProtection="1">
      <alignment horizontal="center" vertical="center" wrapText="1"/>
      <protection locked="0"/>
    </xf>
    <xf numFmtId="176" fontId="2" fillId="2" borderId="3" xfId="2" applyNumberFormat="1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 applyProtection="1">
      <alignment vertical="center"/>
      <protection locked="0"/>
    </xf>
    <xf numFmtId="176" fontId="2" fillId="0" borderId="3" xfId="0" applyNumberFormat="1" applyFont="1" applyBorder="1" applyAlignment="1" applyProtection="1">
      <alignment horizontal="left" vertical="center"/>
      <protection locked="0"/>
    </xf>
    <xf numFmtId="176" fontId="2" fillId="0" borderId="3" xfId="0" applyNumberFormat="1" applyFont="1" applyBorder="1" applyAlignment="1" applyProtection="1">
      <alignment vertical="center" wrapText="1"/>
      <protection locked="0"/>
    </xf>
    <xf numFmtId="176" fontId="2" fillId="3" borderId="3" xfId="0" applyNumberFormat="1" applyFont="1" applyFill="1" applyBorder="1" applyAlignment="1">
      <alignment horizontal="right" vertical="center"/>
    </xf>
    <xf numFmtId="176" fontId="2" fillId="4" borderId="3" xfId="0" applyNumberFormat="1" applyFont="1" applyFill="1" applyBorder="1" applyAlignment="1">
      <alignment horizontal="right" vertical="center"/>
    </xf>
    <xf numFmtId="176" fontId="2" fillId="0" borderId="4" xfId="0" applyNumberFormat="1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/>
    </xf>
    <xf numFmtId="176" fontId="2" fillId="0" borderId="6" xfId="0" applyNumberFormat="1" applyFont="1" applyBorder="1" applyAlignment="1" applyProtection="1">
      <alignment vertical="center"/>
      <protection locked="0"/>
    </xf>
    <xf numFmtId="176" fontId="2" fillId="0" borderId="6" xfId="0" applyNumberFormat="1" applyFont="1" applyBorder="1" applyAlignment="1" applyProtection="1">
      <alignment horizontal="left" vertical="center"/>
      <protection locked="0"/>
    </xf>
    <xf numFmtId="176" fontId="2" fillId="0" borderId="6" xfId="0" applyNumberFormat="1" applyFont="1" applyBorder="1" applyAlignment="1" applyProtection="1">
      <alignment vertical="center" wrapText="1"/>
      <protection locked="0"/>
    </xf>
    <xf numFmtId="176" fontId="2" fillId="0" borderId="7" xfId="0" applyNumberFormat="1" applyFont="1" applyBorder="1" applyAlignment="1" applyProtection="1">
      <alignment vertical="center" wrapText="1"/>
      <protection locked="0"/>
    </xf>
    <xf numFmtId="176" fontId="2" fillId="0" borderId="5" xfId="0" applyNumberFormat="1" applyFont="1" applyBorder="1" applyAlignment="1" applyProtection="1">
      <alignment vertical="center"/>
      <protection locked="0"/>
    </xf>
    <xf numFmtId="176" fontId="2" fillId="0" borderId="5" xfId="0" applyNumberFormat="1" applyFont="1" applyBorder="1" applyAlignment="1" applyProtection="1">
      <alignment horizontal="left" vertical="center"/>
      <protection locked="0"/>
    </xf>
    <xf numFmtId="176" fontId="2" fillId="0" borderId="5" xfId="0" applyNumberFormat="1" applyFont="1" applyBorder="1" applyAlignment="1" applyProtection="1">
      <alignment vertical="center" wrapText="1"/>
      <protection locked="0"/>
    </xf>
    <xf numFmtId="176" fontId="2" fillId="0" borderId="8" xfId="0" applyNumberFormat="1" applyFont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Alignment="1" applyProtection="1">
      <alignment horizontal="right" vertical="center"/>
      <protection locked="0"/>
    </xf>
    <xf numFmtId="4" fontId="3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176" fontId="2" fillId="0" borderId="4" xfId="0" applyNumberFormat="1" applyFont="1" applyBorder="1" applyAlignment="1" applyProtection="1">
      <alignment vertical="center"/>
      <protection locked="0"/>
    </xf>
    <xf numFmtId="176" fontId="2" fillId="0" borderId="11" xfId="0" applyNumberFormat="1" applyFont="1" applyBorder="1" applyAlignment="1" applyProtection="1">
      <alignment vertical="center"/>
      <protection locked="0"/>
    </xf>
    <xf numFmtId="176" fontId="2" fillId="0" borderId="12" xfId="0" applyNumberFormat="1" applyFont="1" applyBorder="1" applyAlignment="1" applyProtection="1">
      <alignment horizontal="left" vertical="center"/>
      <protection locked="0"/>
    </xf>
    <xf numFmtId="176" fontId="2" fillId="0" borderId="7" xfId="0" applyNumberFormat="1" applyFont="1" applyBorder="1" applyAlignment="1" applyProtection="1">
      <alignment horizontal="left" vertical="center"/>
      <protection locked="0"/>
    </xf>
    <xf numFmtId="176" fontId="2" fillId="0" borderId="11" xfId="0" applyNumberFormat="1" applyFont="1" applyBorder="1" applyAlignment="1" applyProtection="1">
      <alignment vertical="center" wrapText="1"/>
      <protection locked="0"/>
    </xf>
    <xf numFmtId="176" fontId="2" fillId="0" borderId="12" xfId="0" applyNumberFormat="1" applyFont="1" applyBorder="1" applyAlignment="1" applyProtection="1">
      <alignment vertical="center" wrapText="1"/>
      <protection locked="0"/>
    </xf>
    <xf numFmtId="176" fontId="2" fillId="0" borderId="7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vertical="center" wrapText="1"/>
      <protection locked="0"/>
    </xf>
    <xf numFmtId="176" fontId="2" fillId="0" borderId="13" xfId="0" applyNumberFormat="1" applyFont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Alignment="1">
      <alignment vertical="center"/>
    </xf>
    <xf numFmtId="176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Border="1" applyAlignment="1" applyProtection="1">
      <alignment horizontal="center" vertical="center" wrapText="1"/>
      <protection locked="0"/>
    </xf>
    <xf numFmtId="176" fontId="2" fillId="0" borderId="6" xfId="0" applyNumberFormat="1" applyFont="1" applyBorder="1" applyAlignment="1" applyProtection="1">
      <alignment vertical="center" wrapText="1"/>
      <protection locked="0"/>
    </xf>
    <xf numFmtId="176" fontId="2" fillId="0" borderId="3" xfId="0" applyNumberFormat="1" applyFont="1" applyBorder="1" applyAlignment="1" applyProtection="1">
      <alignment horizontal="left" vertical="center"/>
      <protection locked="0"/>
    </xf>
    <xf numFmtId="176" fontId="2" fillId="0" borderId="6" xfId="0" applyNumberFormat="1" applyFont="1" applyBorder="1" applyAlignment="1" applyProtection="1">
      <alignment horizontal="left" vertical="center"/>
      <protection locked="0"/>
    </xf>
    <xf numFmtId="176" fontId="3" fillId="0" borderId="12" xfId="1" applyNumberFormat="1" applyFont="1" applyBorder="1" applyAlignment="1" applyProtection="1">
      <alignment horizontal="center" vertical="center" wrapText="1"/>
      <protection locked="0"/>
    </xf>
    <xf numFmtId="176" fontId="3" fillId="0" borderId="12" xfId="0" applyNumberFormat="1" applyFont="1" applyBorder="1" applyAlignment="1" applyProtection="1">
      <alignment horizontal="center" vertical="center" wrapText="1"/>
      <protection locked="0"/>
    </xf>
    <xf numFmtId="176" fontId="2" fillId="0" borderId="7" xfId="0" applyNumberFormat="1" applyFont="1" applyBorder="1" applyAlignment="1" applyProtection="1">
      <alignment horizontal="left" vertical="center"/>
      <protection locked="0"/>
    </xf>
    <xf numFmtId="176" fontId="3" fillId="0" borderId="11" xfId="1" applyNumberFormat="1" applyFont="1" applyBorder="1" applyAlignment="1" applyProtection="1">
      <alignment horizontal="center" vertical="center" wrapText="1"/>
      <protection locked="0"/>
    </xf>
    <xf numFmtId="176" fontId="3" fillId="0" borderId="11" xfId="0" applyNumberFormat="1" applyFont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Border="1" applyAlignment="1" applyProtection="1">
      <alignment vertical="center" wrapText="1"/>
      <protection locked="0"/>
    </xf>
    <xf numFmtId="176" fontId="1" fillId="0" borderId="0" xfId="0" applyNumberFormat="1" applyFont="1" applyAlignment="1" applyProtection="1">
      <alignment horizontal="center" vertical="center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176" fontId="2" fillId="0" borderId="0" xfId="0" applyNumberFormat="1" applyFont="1" applyAlignment="1" applyProtection="1">
      <alignment vertical="center" wrapText="1"/>
      <protection locked="0"/>
    </xf>
    <xf numFmtId="176" fontId="2" fillId="0" borderId="0" xfId="0" applyNumberFormat="1" applyFont="1" applyAlignment="1" applyProtection="1">
      <alignment horizontal="center" vertical="center"/>
      <protection locked="0"/>
    </xf>
    <xf numFmtId="176" fontId="3" fillId="0" borderId="10" xfId="1" applyNumberFormat="1" applyFont="1" applyBorder="1" applyAlignment="1" applyProtection="1">
      <alignment horizontal="center" vertical="center" wrapText="1"/>
      <protection locked="0"/>
    </xf>
    <xf numFmtId="176" fontId="3" fillId="0" borderId="10" xfId="0" applyNumberFormat="1" applyFont="1" applyBorder="1" applyAlignment="1" applyProtection="1">
      <alignment horizontal="center" vertical="center" wrapText="1"/>
      <protection locked="0"/>
    </xf>
    <xf numFmtId="176" fontId="3" fillId="0" borderId="6" xfId="1" applyNumberFormat="1" applyFont="1" applyBorder="1" applyAlignment="1" applyProtection="1">
      <alignment horizontal="center" vertical="center" wrapText="1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4" fontId="3" fillId="0" borderId="6" xfId="1" applyNumberFormat="1" applyFont="1" applyBorder="1" applyAlignment="1" applyProtection="1">
      <alignment horizontal="center" vertical="center" wrapText="1"/>
      <protection locked="0"/>
    </xf>
    <xf numFmtId="4" fontId="3" fillId="0" borderId="2" xfId="1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3">
    <cellStyle name="@ET_Style?Normal" xfId="1"/>
    <cellStyle name="常规" xfId="0" builtinId="0"/>
    <cellStyle name="常规_Sheet1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2"/>
  <sheetViews>
    <sheetView tabSelected="1" workbookViewId="0">
      <selection activeCell="Y10" sqref="Y10"/>
    </sheetView>
  </sheetViews>
  <sheetFormatPr defaultRowHeight="10.5"/>
  <cols>
    <col min="1" max="1" width="6.875" style="4" customWidth="1"/>
    <col min="2" max="2" width="5.375" style="5" customWidth="1"/>
    <col min="3" max="3" width="9.375" style="6" customWidth="1"/>
    <col min="4" max="4" width="21.875" style="4" customWidth="1"/>
    <col min="5" max="5" width="7.75" style="4" customWidth="1"/>
    <col min="6" max="6" width="6.375" style="4" customWidth="1"/>
    <col min="7" max="7" width="6.625" style="4" customWidth="1"/>
    <col min="8" max="8" width="5.375" style="4" customWidth="1"/>
    <col min="9" max="9" width="3.25" style="4" customWidth="1"/>
    <col min="10" max="10" width="3.5" style="4" customWidth="1"/>
    <col min="11" max="11" width="3.375" style="4" customWidth="1"/>
    <col min="12" max="12" width="5.375" style="4" customWidth="1"/>
    <col min="13" max="13" width="4.125" style="4" customWidth="1"/>
    <col min="14" max="14" width="3.125" style="4" customWidth="1"/>
    <col min="15" max="15" width="3.875" style="4" customWidth="1"/>
    <col min="16" max="16" width="3" style="4" customWidth="1"/>
    <col min="17" max="17" width="3.875" style="4" customWidth="1"/>
    <col min="18" max="18" width="6" style="4" customWidth="1"/>
    <col min="19" max="19" width="3.375" style="4" customWidth="1"/>
    <col min="20" max="20" width="3" style="4" customWidth="1"/>
    <col min="21" max="21" width="6" style="4" customWidth="1"/>
    <col min="22" max="22" width="7.25" style="4" customWidth="1"/>
    <col min="23" max="23" width="5.875" style="4" customWidth="1"/>
    <col min="24" max="16384" width="9" style="4"/>
  </cols>
  <sheetData>
    <row r="1" spans="1:23" s="1" customFormat="1" ht="17.2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3" ht="15.75" customHeight="1">
      <c r="A2" s="57" t="s">
        <v>1</v>
      </c>
      <c r="B2" s="57"/>
      <c r="C2" s="58"/>
      <c r="D2" s="7"/>
      <c r="E2" s="59" t="s">
        <v>2</v>
      </c>
      <c r="F2" s="59"/>
      <c r="G2" s="59"/>
      <c r="H2" s="59"/>
      <c r="I2" s="59"/>
      <c r="J2" s="7"/>
      <c r="P2" s="30"/>
      <c r="Q2" s="30"/>
      <c r="R2" s="30"/>
      <c r="S2" s="30"/>
      <c r="T2" s="30"/>
      <c r="U2" s="30" t="s">
        <v>3</v>
      </c>
    </row>
    <row r="3" spans="1:23" s="2" customFormat="1" ht="20.25" customHeight="1">
      <c r="A3" s="62" t="s">
        <v>4</v>
      </c>
      <c r="B3" s="60" t="s">
        <v>5</v>
      </c>
      <c r="C3" s="61"/>
      <c r="D3" s="8" t="s">
        <v>6</v>
      </c>
      <c r="E3" s="62" t="s">
        <v>7</v>
      </c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3" s="2" customFormat="1" ht="15" customHeight="1">
      <c r="A4" s="63"/>
      <c r="B4" s="53" t="s">
        <v>8</v>
      </c>
      <c r="C4" s="53" t="s">
        <v>9</v>
      </c>
      <c r="D4" s="50" t="s">
        <v>9</v>
      </c>
      <c r="E4" s="62" t="s">
        <v>10</v>
      </c>
      <c r="F4" s="62" t="s">
        <v>11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 t="s">
        <v>12</v>
      </c>
      <c r="S4" s="64" t="s">
        <v>13</v>
      </c>
      <c r="T4" s="62" t="s">
        <v>14</v>
      </c>
      <c r="U4" s="64" t="s">
        <v>15</v>
      </c>
      <c r="V4" s="64"/>
      <c r="W4" s="64"/>
    </row>
    <row r="5" spans="1:23" s="2" customFormat="1" ht="67.5" customHeight="1">
      <c r="A5" s="63"/>
      <c r="B5" s="54"/>
      <c r="C5" s="54"/>
      <c r="D5" s="51"/>
      <c r="E5" s="66"/>
      <c r="F5" s="9" t="s">
        <v>16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31" t="s">
        <v>23</v>
      </c>
      <c r="N5" s="31" t="s">
        <v>24</v>
      </c>
      <c r="O5" s="31" t="s">
        <v>25</v>
      </c>
      <c r="P5" s="31" t="s">
        <v>26</v>
      </c>
      <c r="Q5" s="31" t="s">
        <v>27</v>
      </c>
      <c r="R5" s="65"/>
      <c r="S5" s="65"/>
      <c r="T5" s="66"/>
      <c r="U5" s="31" t="s">
        <v>28</v>
      </c>
      <c r="V5" s="31" t="s">
        <v>29</v>
      </c>
      <c r="W5" s="31" t="s">
        <v>30</v>
      </c>
    </row>
    <row r="6" spans="1:23" s="3" customFormat="1" ht="15" customHeight="1">
      <c r="A6" s="10">
        <v>2100302</v>
      </c>
      <c r="B6" s="10"/>
      <c r="C6" s="45" t="s">
        <v>10</v>
      </c>
      <c r="D6" s="46"/>
      <c r="E6" s="12">
        <f t="shared" ref="E6:E37" si="0">F6+R6+S6+T6+U6</f>
        <v>1562498.78</v>
      </c>
      <c r="F6" s="12">
        <f t="shared" ref="F6:F37" si="1">SUM(G6:Q6)</f>
        <v>857034</v>
      </c>
      <c r="G6" s="12">
        <f t="shared" ref="G6:T6" si="2">G7+G54+G82+G86+G89+G108+G111</f>
        <v>738134</v>
      </c>
      <c r="H6" s="12">
        <f t="shared" si="2"/>
        <v>45000</v>
      </c>
      <c r="I6" s="12">
        <f t="shared" si="2"/>
        <v>0</v>
      </c>
      <c r="J6" s="12">
        <f t="shared" si="2"/>
        <v>0</v>
      </c>
      <c r="K6" s="12">
        <f t="shared" si="2"/>
        <v>0</v>
      </c>
      <c r="L6" s="12">
        <f t="shared" si="2"/>
        <v>73900</v>
      </c>
      <c r="M6" s="12">
        <f t="shared" si="2"/>
        <v>0</v>
      </c>
      <c r="N6" s="12">
        <f t="shared" si="2"/>
        <v>0</v>
      </c>
      <c r="O6" s="12">
        <f t="shared" si="2"/>
        <v>0</v>
      </c>
      <c r="P6" s="12">
        <f t="shared" si="2"/>
        <v>0</v>
      </c>
      <c r="Q6" s="12">
        <f t="shared" si="2"/>
        <v>0</v>
      </c>
      <c r="R6" s="12">
        <f t="shared" si="2"/>
        <v>618000</v>
      </c>
      <c r="S6" s="12">
        <f t="shared" si="2"/>
        <v>0</v>
      </c>
      <c r="T6" s="12">
        <f t="shared" si="2"/>
        <v>0</v>
      </c>
      <c r="U6" s="12">
        <f t="shared" ref="U6:U37" si="3">SUM(V6:W6)</f>
        <v>87464.78</v>
      </c>
      <c r="V6" s="12">
        <f>V7+V54+V82+V86+V89+V108+V111</f>
        <v>87464.78</v>
      </c>
      <c r="W6" s="12">
        <f>W7+W54+W82+W86+W89+W108+W111</f>
        <v>0</v>
      </c>
    </row>
    <row r="7" spans="1:23" ht="19.5" customHeight="1">
      <c r="A7" s="13">
        <v>2100302</v>
      </c>
      <c r="B7" s="14" t="s">
        <v>31</v>
      </c>
      <c r="C7" s="15" t="s">
        <v>32</v>
      </c>
      <c r="D7" s="11" t="s">
        <v>33</v>
      </c>
      <c r="E7" s="12">
        <f t="shared" si="0"/>
        <v>1498506.78</v>
      </c>
      <c r="F7" s="16">
        <f t="shared" si="1"/>
        <v>843042</v>
      </c>
      <c r="G7" s="16">
        <f>G8</f>
        <v>724142</v>
      </c>
      <c r="H7" s="16">
        <f t="shared" ref="H7:T7" si="4">H8+H24</f>
        <v>45000</v>
      </c>
      <c r="I7" s="16">
        <f t="shared" si="4"/>
        <v>0</v>
      </c>
      <c r="J7" s="16">
        <f t="shared" si="4"/>
        <v>0</v>
      </c>
      <c r="K7" s="16">
        <f t="shared" si="4"/>
        <v>0</v>
      </c>
      <c r="L7" s="16">
        <f t="shared" si="4"/>
        <v>73900</v>
      </c>
      <c r="M7" s="16">
        <f t="shared" si="4"/>
        <v>0</v>
      </c>
      <c r="N7" s="16">
        <f t="shared" si="4"/>
        <v>0</v>
      </c>
      <c r="O7" s="16">
        <f t="shared" si="4"/>
        <v>0</v>
      </c>
      <c r="P7" s="16">
        <f t="shared" si="4"/>
        <v>0</v>
      </c>
      <c r="Q7" s="16">
        <f t="shared" si="4"/>
        <v>0</v>
      </c>
      <c r="R7" s="16">
        <f t="shared" si="4"/>
        <v>568000</v>
      </c>
      <c r="S7" s="16">
        <f t="shared" si="4"/>
        <v>0</v>
      </c>
      <c r="T7" s="16">
        <f t="shared" si="4"/>
        <v>0</v>
      </c>
      <c r="U7" s="16">
        <f t="shared" si="3"/>
        <v>87464.78</v>
      </c>
      <c r="V7" s="16">
        <f>V8+V24</f>
        <v>87464.78</v>
      </c>
      <c r="W7" s="16">
        <f>W8+W24</f>
        <v>0</v>
      </c>
    </row>
    <row r="8" spans="1:23" ht="14.1" customHeight="1">
      <c r="A8" s="13">
        <v>2100302</v>
      </c>
      <c r="B8" s="48" t="s">
        <v>34</v>
      </c>
      <c r="C8" s="55" t="s">
        <v>35</v>
      </c>
      <c r="D8" s="11" t="s">
        <v>36</v>
      </c>
      <c r="E8" s="12">
        <f t="shared" si="0"/>
        <v>851306.78</v>
      </c>
      <c r="F8" s="16">
        <f t="shared" si="1"/>
        <v>724142</v>
      </c>
      <c r="G8" s="17">
        <f>G9+G10+G11+G12+G13+G14+G15+G16+G17+G18+G19+G20+G21+G22+G23+G24</f>
        <v>724142</v>
      </c>
      <c r="H8" s="17">
        <f t="shared" ref="H8:Q8" si="5">SUM(H9:H11)</f>
        <v>0</v>
      </c>
      <c r="I8" s="17">
        <f t="shared" si="5"/>
        <v>0</v>
      </c>
      <c r="J8" s="17">
        <f t="shared" si="5"/>
        <v>0</v>
      </c>
      <c r="K8" s="17">
        <f t="shared" si="5"/>
        <v>0</v>
      </c>
      <c r="L8" s="17">
        <f t="shared" si="5"/>
        <v>0</v>
      </c>
      <c r="M8" s="17">
        <f t="shared" si="5"/>
        <v>0</v>
      </c>
      <c r="N8" s="17">
        <f t="shared" si="5"/>
        <v>0</v>
      </c>
      <c r="O8" s="17">
        <f t="shared" si="5"/>
        <v>0</v>
      </c>
      <c r="P8" s="17">
        <f t="shared" si="5"/>
        <v>0</v>
      </c>
      <c r="Q8" s="17">
        <f t="shared" si="5"/>
        <v>0</v>
      </c>
      <c r="R8" s="17">
        <f>R9+R10+R11+R12+R13+R14+R15+R16+R17+R18+R19+R20+R21+R22+R23</f>
        <v>40000</v>
      </c>
      <c r="S8" s="17">
        <f>SUM(S9:S11)</f>
        <v>0</v>
      </c>
      <c r="T8" s="17">
        <f>SUM(T9:T11)</f>
        <v>0</v>
      </c>
      <c r="U8" s="16">
        <f t="shared" si="3"/>
        <v>87164.78</v>
      </c>
      <c r="V8" s="17">
        <f>SUM(V9:V23)</f>
        <v>87164.78</v>
      </c>
      <c r="W8" s="17">
        <f>SUM(W9:W11)</f>
        <v>0</v>
      </c>
    </row>
    <row r="9" spans="1:23" ht="14.1" customHeight="1">
      <c r="A9" s="13">
        <v>2100302</v>
      </c>
      <c r="B9" s="48"/>
      <c r="C9" s="55"/>
      <c r="D9" s="18" t="s">
        <v>37</v>
      </c>
      <c r="E9" s="12">
        <f t="shared" si="0"/>
        <v>269664</v>
      </c>
      <c r="F9" s="16">
        <f t="shared" si="1"/>
        <v>269664</v>
      </c>
      <c r="G9" s="19">
        <v>269664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32"/>
      <c r="S9" s="20"/>
      <c r="T9" s="20"/>
      <c r="U9" s="16">
        <f t="shared" si="3"/>
        <v>0</v>
      </c>
      <c r="V9" s="20"/>
      <c r="W9" s="20"/>
    </row>
    <row r="10" spans="1:23" ht="14.1" customHeight="1">
      <c r="A10" s="13">
        <v>2100302</v>
      </c>
      <c r="B10" s="48"/>
      <c r="C10" s="55"/>
      <c r="D10" s="18" t="s">
        <v>38</v>
      </c>
      <c r="E10" s="12">
        <f t="shared" si="0"/>
        <v>225924</v>
      </c>
      <c r="F10" s="16">
        <f t="shared" si="1"/>
        <v>225924</v>
      </c>
      <c r="G10" s="21">
        <v>225924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32"/>
      <c r="S10" s="20"/>
      <c r="T10" s="20"/>
      <c r="U10" s="16">
        <f t="shared" si="3"/>
        <v>0</v>
      </c>
      <c r="V10" s="20"/>
      <c r="W10" s="20"/>
    </row>
    <row r="11" spans="1:23" ht="14.1" customHeight="1">
      <c r="A11" s="13">
        <v>2100302</v>
      </c>
      <c r="B11" s="48"/>
      <c r="C11" s="55"/>
      <c r="D11" s="18" t="s">
        <v>39</v>
      </c>
      <c r="E11" s="12">
        <f t="shared" si="0"/>
        <v>22470</v>
      </c>
      <c r="F11" s="16">
        <f t="shared" si="1"/>
        <v>22470</v>
      </c>
      <c r="G11" s="19">
        <v>22470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32"/>
      <c r="S11" s="20"/>
      <c r="T11" s="20"/>
      <c r="U11" s="16">
        <f t="shared" si="3"/>
        <v>0</v>
      </c>
      <c r="V11" s="20"/>
      <c r="W11" s="20"/>
    </row>
    <row r="12" spans="1:23" ht="14.1" customHeight="1">
      <c r="A12" s="13">
        <v>2080505</v>
      </c>
      <c r="B12" s="48"/>
      <c r="C12" s="55"/>
      <c r="D12" s="18" t="s">
        <v>40</v>
      </c>
      <c r="E12" s="12">
        <f t="shared" si="0"/>
        <v>97678</v>
      </c>
      <c r="F12" s="16">
        <f t="shared" si="1"/>
        <v>97678</v>
      </c>
      <c r="G12" s="19">
        <v>97678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32"/>
      <c r="S12" s="20"/>
      <c r="T12" s="20"/>
      <c r="U12" s="16">
        <f t="shared" si="3"/>
        <v>0</v>
      </c>
      <c r="V12" s="20"/>
      <c r="W12" s="20"/>
    </row>
    <row r="13" spans="1:23" ht="14.1" customHeight="1">
      <c r="A13" s="13">
        <v>2080506</v>
      </c>
      <c r="B13" s="48"/>
      <c r="C13" s="55"/>
      <c r="D13" s="18" t="s">
        <v>41</v>
      </c>
      <c r="E13" s="12">
        <f t="shared" si="0"/>
        <v>488</v>
      </c>
      <c r="F13" s="16">
        <f t="shared" si="1"/>
        <v>0</v>
      </c>
      <c r="G13" s="19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32"/>
      <c r="S13" s="20"/>
      <c r="T13" s="20"/>
      <c r="U13" s="16">
        <f t="shared" si="3"/>
        <v>488</v>
      </c>
      <c r="V13" s="20">
        <v>488</v>
      </c>
      <c r="W13" s="20"/>
    </row>
    <row r="14" spans="1:23" ht="26.1" customHeight="1">
      <c r="A14" s="13">
        <v>2101102</v>
      </c>
      <c r="B14" s="48"/>
      <c r="C14" s="55"/>
      <c r="D14" s="18" t="s">
        <v>42</v>
      </c>
      <c r="E14" s="12">
        <f t="shared" si="0"/>
        <v>48839</v>
      </c>
      <c r="F14" s="16">
        <f t="shared" si="1"/>
        <v>48839</v>
      </c>
      <c r="G14" s="19">
        <v>48839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32"/>
      <c r="S14" s="20"/>
      <c r="T14" s="20"/>
      <c r="U14" s="16">
        <f t="shared" si="3"/>
        <v>0</v>
      </c>
      <c r="V14" s="20"/>
      <c r="W14" s="20"/>
    </row>
    <row r="15" spans="1:23" ht="23.1" customHeight="1">
      <c r="A15" s="13">
        <v>2101102</v>
      </c>
      <c r="B15" s="48"/>
      <c r="C15" s="55"/>
      <c r="D15" s="18" t="s">
        <v>43</v>
      </c>
      <c r="E15" s="12">
        <f t="shared" si="0"/>
        <v>0</v>
      </c>
      <c r="F15" s="16">
        <f t="shared" si="1"/>
        <v>0</v>
      </c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32"/>
      <c r="S15" s="20"/>
      <c r="T15" s="20"/>
      <c r="U15" s="16">
        <f t="shared" si="3"/>
        <v>0</v>
      </c>
      <c r="V15" s="20"/>
      <c r="W15" s="20"/>
    </row>
    <row r="16" spans="1:23" ht="14.1" customHeight="1">
      <c r="A16" s="13">
        <v>2082701</v>
      </c>
      <c r="B16" s="48"/>
      <c r="C16" s="55"/>
      <c r="D16" s="18" t="s">
        <v>44</v>
      </c>
      <c r="E16" s="12">
        <f t="shared" si="0"/>
        <v>2252</v>
      </c>
      <c r="F16" s="16">
        <f t="shared" si="1"/>
        <v>0</v>
      </c>
      <c r="G16" s="19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32"/>
      <c r="S16" s="20"/>
      <c r="T16" s="20"/>
      <c r="U16" s="16">
        <f t="shared" si="3"/>
        <v>2252</v>
      </c>
      <c r="V16" s="20">
        <v>2252</v>
      </c>
      <c r="W16" s="20"/>
    </row>
    <row r="17" spans="1:23" ht="14.1" customHeight="1">
      <c r="A17" s="13">
        <v>2082702</v>
      </c>
      <c r="B17" s="48"/>
      <c r="C17" s="55"/>
      <c r="D17" s="18" t="s">
        <v>45</v>
      </c>
      <c r="E17" s="12">
        <f t="shared" si="0"/>
        <v>2600</v>
      </c>
      <c r="F17" s="16">
        <f t="shared" si="1"/>
        <v>0</v>
      </c>
      <c r="G17" s="19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32"/>
      <c r="S17" s="20"/>
      <c r="T17" s="20"/>
      <c r="U17" s="16">
        <f t="shared" si="3"/>
        <v>2600</v>
      </c>
      <c r="V17" s="20">
        <v>2600</v>
      </c>
      <c r="W17" s="20"/>
    </row>
    <row r="18" spans="1:23" ht="14.1" customHeight="1">
      <c r="A18" s="13">
        <v>2082703</v>
      </c>
      <c r="B18" s="48"/>
      <c r="C18" s="55"/>
      <c r="D18" s="18" t="s">
        <v>46</v>
      </c>
      <c r="E18" s="12">
        <f t="shared" si="0"/>
        <v>3000</v>
      </c>
      <c r="F18" s="16">
        <f t="shared" si="1"/>
        <v>0</v>
      </c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32"/>
      <c r="S18" s="20"/>
      <c r="T18" s="20"/>
      <c r="U18" s="16">
        <f t="shared" si="3"/>
        <v>3000</v>
      </c>
      <c r="V18" s="20">
        <v>3000</v>
      </c>
      <c r="W18" s="20"/>
    </row>
    <row r="19" spans="1:23" ht="14.1" customHeight="1">
      <c r="A19" s="22">
        <v>2082799</v>
      </c>
      <c r="B19" s="49"/>
      <c r="C19" s="47"/>
      <c r="D19" s="25" t="s">
        <v>47</v>
      </c>
      <c r="E19" s="12">
        <f t="shared" si="0"/>
        <v>39945.26</v>
      </c>
      <c r="F19" s="16">
        <f t="shared" si="1"/>
        <v>0</v>
      </c>
      <c r="G19" s="19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32"/>
      <c r="S19" s="20"/>
      <c r="T19" s="20"/>
      <c r="U19" s="16">
        <f t="shared" si="3"/>
        <v>39945.26</v>
      </c>
      <c r="V19" s="20">
        <v>39945.26</v>
      </c>
      <c r="W19" s="20"/>
    </row>
    <row r="20" spans="1:23" ht="14.1" customHeight="1">
      <c r="A20" s="13">
        <v>2210201</v>
      </c>
      <c r="B20" s="48"/>
      <c r="C20" s="55"/>
      <c r="D20" s="18" t="s">
        <v>48</v>
      </c>
      <c r="E20" s="12">
        <f t="shared" si="0"/>
        <v>58607</v>
      </c>
      <c r="F20" s="16">
        <f t="shared" si="1"/>
        <v>58607</v>
      </c>
      <c r="G20" s="19">
        <v>58607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32"/>
      <c r="S20" s="20"/>
      <c r="T20" s="20"/>
      <c r="U20" s="16">
        <f t="shared" si="3"/>
        <v>0</v>
      </c>
      <c r="V20" s="20"/>
      <c r="W20" s="20"/>
    </row>
    <row r="21" spans="1:23" ht="14.1" customHeight="1">
      <c r="A21" s="13"/>
      <c r="B21" s="48"/>
      <c r="C21" s="55"/>
      <c r="D21" s="18" t="s">
        <v>49</v>
      </c>
      <c r="E21" s="12">
        <f t="shared" si="0"/>
        <v>0</v>
      </c>
      <c r="F21" s="16">
        <f t="shared" si="1"/>
        <v>0</v>
      </c>
      <c r="G21" s="19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32"/>
      <c r="S21" s="20"/>
      <c r="T21" s="20"/>
      <c r="U21" s="16">
        <f t="shared" si="3"/>
        <v>0</v>
      </c>
      <c r="V21" s="20"/>
      <c r="W21" s="20"/>
    </row>
    <row r="22" spans="1:23" ht="14.1" customHeight="1">
      <c r="A22" s="13">
        <v>2101102</v>
      </c>
      <c r="B22" s="48"/>
      <c r="C22" s="55"/>
      <c r="D22" s="18" t="s">
        <v>50</v>
      </c>
      <c r="E22" s="12">
        <f t="shared" si="0"/>
        <v>0</v>
      </c>
      <c r="F22" s="16">
        <f t="shared" si="1"/>
        <v>0</v>
      </c>
      <c r="G22" s="19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32"/>
      <c r="S22" s="20"/>
      <c r="T22" s="20"/>
      <c r="U22" s="16">
        <f t="shared" si="3"/>
        <v>0</v>
      </c>
      <c r="V22" s="20"/>
      <c r="W22" s="20"/>
    </row>
    <row r="23" spans="1:23" ht="14.1" customHeight="1">
      <c r="A23" s="13">
        <v>2100302</v>
      </c>
      <c r="B23" s="48"/>
      <c r="C23" s="55"/>
      <c r="D23" s="18" t="s">
        <v>51</v>
      </c>
      <c r="E23" s="12">
        <f t="shared" si="0"/>
        <v>78879.51999999999</v>
      </c>
      <c r="F23" s="16">
        <f t="shared" si="1"/>
        <v>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>
        <v>40000</v>
      </c>
      <c r="S23" s="20"/>
      <c r="T23" s="20"/>
      <c r="U23" s="16">
        <f t="shared" si="3"/>
        <v>38879.519999999997</v>
      </c>
      <c r="V23" s="20">
        <v>38879.519999999997</v>
      </c>
      <c r="W23" s="20"/>
    </row>
    <row r="24" spans="1:23" ht="14.1" customHeight="1">
      <c r="A24" s="13">
        <v>2100302</v>
      </c>
      <c r="B24" s="48" t="s">
        <v>52</v>
      </c>
      <c r="C24" s="55" t="s">
        <v>53</v>
      </c>
      <c r="D24" s="11" t="s">
        <v>36</v>
      </c>
      <c r="E24" s="12">
        <f t="shared" si="0"/>
        <v>648160</v>
      </c>
      <c r="F24" s="16">
        <f t="shared" si="1"/>
        <v>119860</v>
      </c>
      <c r="G24" s="17">
        <f>G25+G26+G27+G28+G29+G30+G31+G32+G33+G34+G35+G36+G37+G38+G39+G40+G41+G42+G43+G44+G45+G46+G47+G48+G49+G50+G51+G52+G53</f>
        <v>960</v>
      </c>
      <c r="H24" s="17">
        <f t="shared" ref="H24:T24" si="6">SUM(H25:H53)</f>
        <v>45000</v>
      </c>
      <c r="I24" s="17">
        <f t="shared" si="6"/>
        <v>0</v>
      </c>
      <c r="J24" s="17">
        <f t="shared" si="6"/>
        <v>0</v>
      </c>
      <c r="K24" s="17">
        <f t="shared" si="6"/>
        <v>0</v>
      </c>
      <c r="L24" s="17">
        <f t="shared" si="6"/>
        <v>73900</v>
      </c>
      <c r="M24" s="17">
        <f t="shared" si="6"/>
        <v>0</v>
      </c>
      <c r="N24" s="17">
        <f t="shared" si="6"/>
        <v>0</v>
      </c>
      <c r="O24" s="17">
        <f t="shared" si="6"/>
        <v>0</v>
      </c>
      <c r="P24" s="17">
        <f t="shared" si="6"/>
        <v>0</v>
      </c>
      <c r="Q24" s="17">
        <f t="shared" si="6"/>
        <v>0</v>
      </c>
      <c r="R24" s="17">
        <f t="shared" si="6"/>
        <v>528000</v>
      </c>
      <c r="S24" s="17">
        <f t="shared" si="6"/>
        <v>0</v>
      </c>
      <c r="T24" s="17">
        <f t="shared" si="6"/>
        <v>0</v>
      </c>
      <c r="U24" s="16">
        <f t="shared" si="3"/>
        <v>300</v>
      </c>
      <c r="V24" s="17">
        <f>SUM(V25:V53)</f>
        <v>300</v>
      </c>
      <c r="W24" s="17">
        <f>SUM(W25:W53)</f>
        <v>0</v>
      </c>
    </row>
    <row r="25" spans="1:23" ht="14.1" customHeight="1">
      <c r="A25" s="13">
        <v>2100302</v>
      </c>
      <c r="B25" s="48"/>
      <c r="C25" s="55"/>
      <c r="D25" s="18" t="s">
        <v>54</v>
      </c>
      <c r="E25" s="12">
        <f t="shared" si="0"/>
        <v>15060</v>
      </c>
      <c r="F25" s="16">
        <f t="shared" si="1"/>
        <v>10000</v>
      </c>
      <c r="G25" s="20"/>
      <c r="H25" s="20">
        <v>10000</v>
      </c>
      <c r="I25" s="20"/>
      <c r="J25" s="20"/>
      <c r="K25" s="20"/>
      <c r="L25" s="32"/>
      <c r="M25" s="20"/>
      <c r="N25" s="20"/>
      <c r="O25" s="20"/>
      <c r="P25" s="20"/>
      <c r="Q25" s="20"/>
      <c r="R25" s="32">
        <v>5000</v>
      </c>
      <c r="S25" s="20"/>
      <c r="T25" s="20"/>
      <c r="U25" s="16">
        <f t="shared" si="3"/>
        <v>60</v>
      </c>
      <c r="V25" s="20">
        <v>60</v>
      </c>
      <c r="W25" s="20"/>
    </row>
    <row r="26" spans="1:23" ht="14.1" customHeight="1">
      <c r="A26" s="13">
        <v>2100302</v>
      </c>
      <c r="B26" s="48"/>
      <c r="C26" s="55"/>
      <c r="D26" s="18" t="s">
        <v>55</v>
      </c>
      <c r="E26" s="12">
        <f t="shared" si="0"/>
        <v>20000</v>
      </c>
      <c r="F26" s="16">
        <f t="shared" si="1"/>
        <v>10000</v>
      </c>
      <c r="G26" s="20"/>
      <c r="H26" s="20">
        <v>10000</v>
      </c>
      <c r="I26" s="20"/>
      <c r="J26" s="20"/>
      <c r="K26" s="20"/>
      <c r="L26" s="33"/>
      <c r="M26" s="20"/>
      <c r="N26" s="20"/>
      <c r="O26" s="20"/>
      <c r="P26" s="20"/>
      <c r="Q26" s="20"/>
      <c r="R26" s="32">
        <v>10000</v>
      </c>
      <c r="S26" s="20"/>
      <c r="T26" s="20"/>
      <c r="U26" s="16">
        <f t="shared" si="3"/>
        <v>0</v>
      </c>
      <c r="V26" s="20"/>
      <c r="W26" s="20"/>
    </row>
    <row r="27" spans="1:23" ht="14.1" customHeight="1">
      <c r="A27" s="13">
        <v>2100302</v>
      </c>
      <c r="B27" s="48"/>
      <c r="C27" s="55"/>
      <c r="D27" s="18" t="s">
        <v>56</v>
      </c>
      <c r="E27" s="12">
        <f t="shared" si="0"/>
        <v>1000</v>
      </c>
      <c r="F27" s="16">
        <f t="shared" si="1"/>
        <v>0</v>
      </c>
      <c r="G27" s="20"/>
      <c r="H27" s="20"/>
      <c r="I27" s="20"/>
      <c r="J27" s="20"/>
      <c r="K27" s="20"/>
      <c r="L27" s="34"/>
      <c r="M27" s="20"/>
      <c r="N27" s="20"/>
      <c r="O27" s="20"/>
      <c r="P27" s="20"/>
      <c r="Q27" s="20"/>
      <c r="R27" s="32">
        <v>1000</v>
      </c>
      <c r="S27" s="20"/>
      <c r="T27" s="20"/>
      <c r="U27" s="16">
        <f t="shared" si="3"/>
        <v>0</v>
      </c>
      <c r="V27" s="20"/>
      <c r="W27" s="20"/>
    </row>
    <row r="28" spans="1:23" ht="14.1" customHeight="1">
      <c r="A28" s="13"/>
      <c r="B28" s="48"/>
      <c r="C28" s="55"/>
      <c r="D28" s="18" t="s">
        <v>57</v>
      </c>
      <c r="E28" s="12">
        <f t="shared" si="0"/>
        <v>0</v>
      </c>
      <c r="F28" s="16">
        <f t="shared" si="1"/>
        <v>0</v>
      </c>
      <c r="G28" s="20"/>
      <c r="H28" s="20"/>
      <c r="I28" s="20"/>
      <c r="J28" s="20"/>
      <c r="K28" s="20"/>
      <c r="L28" s="34"/>
      <c r="M28" s="20"/>
      <c r="N28" s="20"/>
      <c r="O28" s="20"/>
      <c r="P28" s="20"/>
      <c r="Q28" s="20"/>
      <c r="R28" s="32"/>
      <c r="S28" s="20"/>
      <c r="T28" s="20"/>
      <c r="U28" s="16">
        <f t="shared" si="3"/>
        <v>0</v>
      </c>
      <c r="V28" s="20"/>
      <c r="W28" s="20"/>
    </row>
    <row r="29" spans="1:23" ht="14.1" customHeight="1">
      <c r="A29" s="13">
        <v>2100302</v>
      </c>
      <c r="B29" s="48"/>
      <c r="C29" s="55"/>
      <c r="D29" s="18" t="s">
        <v>58</v>
      </c>
      <c r="E29" s="12">
        <f t="shared" si="0"/>
        <v>3500</v>
      </c>
      <c r="F29" s="16">
        <f t="shared" si="1"/>
        <v>0</v>
      </c>
      <c r="G29" s="20"/>
      <c r="H29" s="20"/>
      <c r="I29" s="20"/>
      <c r="J29" s="20"/>
      <c r="K29" s="20"/>
      <c r="L29" s="34"/>
      <c r="M29" s="20"/>
      <c r="N29" s="20"/>
      <c r="O29" s="20"/>
      <c r="P29" s="20"/>
      <c r="Q29" s="20"/>
      <c r="R29" s="32">
        <v>3500</v>
      </c>
      <c r="S29" s="20"/>
      <c r="T29" s="20"/>
      <c r="U29" s="16">
        <f t="shared" si="3"/>
        <v>0</v>
      </c>
      <c r="V29" s="20"/>
      <c r="W29" s="20"/>
    </row>
    <row r="30" spans="1:23" ht="14.1" customHeight="1">
      <c r="A30" s="13">
        <v>2100302</v>
      </c>
      <c r="B30" s="48"/>
      <c r="C30" s="55"/>
      <c r="D30" s="18" t="s">
        <v>59</v>
      </c>
      <c r="E30" s="12">
        <f t="shared" si="0"/>
        <v>20000</v>
      </c>
      <c r="F30" s="16">
        <f t="shared" si="1"/>
        <v>5000</v>
      </c>
      <c r="G30" s="20"/>
      <c r="H30" s="20">
        <v>5000</v>
      </c>
      <c r="I30" s="20"/>
      <c r="J30" s="20"/>
      <c r="K30" s="20"/>
      <c r="L30" s="34"/>
      <c r="M30" s="20"/>
      <c r="N30" s="20"/>
      <c r="O30" s="20"/>
      <c r="P30" s="20"/>
      <c r="Q30" s="20"/>
      <c r="R30" s="32">
        <v>15000</v>
      </c>
      <c r="S30" s="20"/>
      <c r="T30" s="20"/>
      <c r="U30" s="16">
        <f t="shared" si="3"/>
        <v>0</v>
      </c>
      <c r="V30" s="20"/>
      <c r="W30" s="20"/>
    </row>
    <row r="31" spans="1:23" ht="14.1" customHeight="1">
      <c r="A31" s="13">
        <v>2100302</v>
      </c>
      <c r="B31" s="48"/>
      <c r="C31" s="55"/>
      <c r="D31" s="18" t="s">
        <v>60</v>
      </c>
      <c r="E31" s="12">
        <f t="shared" si="0"/>
        <v>2000</v>
      </c>
      <c r="F31" s="16">
        <f t="shared" si="1"/>
        <v>0</v>
      </c>
      <c r="G31" s="20"/>
      <c r="H31" s="20"/>
      <c r="I31" s="20"/>
      <c r="J31" s="20"/>
      <c r="K31" s="20"/>
      <c r="L31" s="34"/>
      <c r="M31" s="20"/>
      <c r="N31" s="20"/>
      <c r="O31" s="20"/>
      <c r="P31" s="20"/>
      <c r="Q31" s="20"/>
      <c r="R31" s="32">
        <v>2000</v>
      </c>
      <c r="S31" s="20"/>
      <c r="T31" s="20"/>
      <c r="U31" s="16">
        <f t="shared" si="3"/>
        <v>0</v>
      </c>
      <c r="V31" s="20"/>
      <c r="W31" s="20"/>
    </row>
    <row r="32" spans="1:23" ht="14.1" customHeight="1">
      <c r="A32" s="13"/>
      <c r="B32" s="48"/>
      <c r="C32" s="55"/>
      <c r="D32" s="18" t="s">
        <v>61</v>
      </c>
      <c r="E32" s="12">
        <f t="shared" si="0"/>
        <v>3500</v>
      </c>
      <c r="F32" s="16">
        <f t="shared" si="1"/>
        <v>0</v>
      </c>
      <c r="G32" s="20"/>
      <c r="H32" s="20"/>
      <c r="I32" s="20"/>
      <c r="J32" s="20"/>
      <c r="K32" s="20"/>
      <c r="L32" s="34"/>
      <c r="M32" s="20"/>
      <c r="N32" s="20"/>
      <c r="O32" s="20"/>
      <c r="P32" s="20"/>
      <c r="Q32" s="20"/>
      <c r="R32" s="32">
        <v>3500</v>
      </c>
      <c r="S32" s="20"/>
      <c r="T32" s="20"/>
      <c r="U32" s="16">
        <f t="shared" si="3"/>
        <v>0</v>
      </c>
      <c r="V32" s="20"/>
      <c r="W32" s="20"/>
    </row>
    <row r="33" spans="1:23" ht="14.1" customHeight="1">
      <c r="A33" s="13"/>
      <c r="B33" s="48"/>
      <c r="C33" s="55"/>
      <c r="D33" s="18" t="s">
        <v>62</v>
      </c>
      <c r="E33" s="12">
        <f t="shared" si="0"/>
        <v>0</v>
      </c>
      <c r="F33" s="16">
        <f t="shared" si="1"/>
        <v>0</v>
      </c>
      <c r="G33" s="20"/>
      <c r="H33" s="20"/>
      <c r="I33" s="20"/>
      <c r="J33" s="20"/>
      <c r="K33" s="20"/>
      <c r="L33" s="34"/>
      <c r="M33" s="20"/>
      <c r="N33" s="20"/>
      <c r="O33" s="20"/>
      <c r="P33" s="20"/>
      <c r="Q33" s="20"/>
      <c r="R33" s="32"/>
      <c r="S33" s="20"/>
      <c r="T33" s="20"/>
      <c r="U33" s="16">
        <f t="shared" si="3"/>
        <v>0</v>
      </c>
      <c r="V33" s="20"/>
      <c r="W33" s="20"/>
    </row>
    <row r="34" spans="1:23" ht="14.1" customHeight="1">
      <c r="A34" s="13">
        <v>2100302</v>
      </c>
      <c r="B34" s="48"/>
      <c r="C34" s="55"/>
      <c r="D34" s="18" t="s">
        <v>63</v>
      </c>
      <c r="E34" s="12">
        <f t="shared" si="0"/>
        <v>27000</v>
      </c>
      <c r="F34" s="16">
        <f t="shared" si="1"/>
        <v>0</v>
      </c>
      <c r="G34" s="20"/>
      <c r="H34" s="20"/>
      <c r="I34" s="20"/>
      <c r="J34" s="20"/>
      <c r="K34" s="20"/>
      <c r="L34" s="34"/>
      <c r="M34" s="20"/>
      <c r="N34" s="20"/>
      <c r="O34" s="20"/>
      <c r="P34" s="20"/>
      <c r="Q34" s="20"/>
      <c r="R34" s="32">
        <v>27000</v>
      </c>
      <c r="S34" s="20"/>
      <c r="T34" s="20"/>
      <c r="U34" s="16">
        <f t="shared" si="3"/>
        <v>0</v>
      </c>
      <c r="V34" s="20"/>
      <c r="W34" s="20"/>
    </row>
    <row r="35" spans="1:23" ht="14.1" customHeight="1">
      <c r="A35" s="13"/>
      <c r="B35" s="48"/>
      <c r="C35" s="55"/>
      <c r="D35" s="18" t="s">
        <v>64</v>
      </c>
      <c r="E35" s="12">
        <f t="shared" si="0"/>
        <v>0</v>
      </c>
      <c r="F35" s="16">
        <f t="shared" si="1"/>
        <v>0</v>
      </c>
      <c r="G35" s="20"/>
      <c r="H35" s="20"/>
      <c r="I35" s="20"/>
      <c r="J35" s="20"/>
      <c r="K35" s="20"/>
      <c r="L35" s="34"/>
      <c r="M35" s="20"/>
      <c r="N35" s="20"/>
      <c r="O35" s="20"/>
      <c r="P35" s="20"/>
      <c r="Q35" s="20"/>
      <c r="R35" s="32"/>
      <c r="S35" s="20"/>
      <c r="T35" s="20"/>
      <c r="U35" s="16">
        <f t="shared" si="3"/>
        <v>0</v>
      </c>
      <c r="V35" s="20"/>
      <c r="W35" s="20"/>
    </row>
    <row r="36" spans="1:23" ht="14.1" customHeight="1">
      <c r="A36" s="13">
        <v>2100302</v>
      </c>
      <c r="B36" s="48"/>
      <c r="C36" s="55"/>
      <c r="D36" s="18" t="s">
        <v>65</v>
      </c>
      <c r="E36" s="12">
        <f t="shared" si="0"/>
        <v>20000</v>
      </c>
      <c r="F36" s="16">
        <f t="shared" si="1"/>
        <v>0</v>
      </c>
      <c r="G36" s="20"/>
      <c r="H36" s="20"/>
      <c r="I36" s="20"/>
      <c r="J36" s="20"/>
      <c r="K36" s="20"/>
      <c r="L36" s="34"/>
      <c r="M36" s="20"/>
      <c r="N36" s="20"/>
      <c r="O36" s="20"/>
      <c r="P36" s="20"/>
      <c r="Q36" s="20"/>
      <c r="R36" s="32">
        <v>20000</v>
      </c>
      <c r="S36" s="20"/>
      <c r="T36" s="20"/>
      <c r="U36" s="16">
        <f t="shared" si="3"/>
        <v>0</v>
      </c>
      <c r="V36" s="20"/>
      <c r="W36" s="20"/>
    </row>
    <row r="37" spans="1:23" ht="14.1" customHeight="1">
      <c r="A37" s="13">
        <v>2100408</v>
      </c>
      <c r="B37" s="48"/>
      <c r="C37" s="55"/>
      <c r="D37" s="18" t="s">
        <v>66</v>
      </c>
      <c r="E37" s="12">
        <f t="shared" si="0"/>
        <v>0</v>
      </c>
      <c r="F37" s="16">
        <f t="shared" si="1"/>
        <v>0</v>
      </c>
      <c r="G37" s="20"/>
      <c r="H37" s="20"/>
      <c r="I37" s="20"/>
      <c r="J37" s="20"/>
      <c r="K37" s="20"/>
      <c r="L37" s="34"/>
      <c r="M37" s="20"/>
      <c r="N37" s="20"/>
      <c r="O37" s="20"/>
      <c r="P37" s="20"/>
      <c r="Q37" s="20"/>
      <c r="R37" s="32"/>
      <c r="S37" s="20"/>
      <c r="T37" s="20"/>
      <c r="U37" s="16">
        <f t="shared" si="3"/>
        <v>0</v>
      </c>
      <c r="V37" s="20"/>
      <c r="W37" s="20"/>
    </row>
    <row r="38" spans="1:23" ht="14.1" customHeight="1">
      <c r="A38" s="13">
        <v>2080599</v>
      </c>
      <c r="B38" s="48"/>
      <c r="C38" s="55"/>
      <c r="D38" s="18" t="s">
        <v>67</v>
      </c>
      <c r="E38" s="12">
        <f t="shared" ref="E38:E69" si="7">F38+R38+S38+T38+U38</f>
        <v>0</v>
      </c>
      <c r="F38" s="16">
        <f t="shared" ref="F38:F69" si="8">SUM(G38:Q38)</f>
        <v>0</v>
      </c>
      <c r="G38" s="20"/>
      <c r="H38" s="20"/>
      <c r="I38" s="20"/>
      <c r="J38" s="20"/>
      <c r="K38" s="20"/>
      <c r="L38" s="34"/>
      <c r="M38" s="20"/>
      <c r="N38" s="20"/>
      <c r="O38" s="20"/>
      <c r="P38" s="20"/>
      <c r="Q38" s="20"/>
      <c r="R38" s="32"/>
      <c r="S38" s="20"/>
      <c r="T38" s="20"/>
      <c r="U38" s="16">
        <f t="shared" ref="U38:U69" si="9">SUM(V38:W38)</f>
        <v>0</v>
      </c>
      <c r="V38" s="20"/>
      <c r="W38" s="20"/>
    </row>
    <row r="39" spans="1:23" ht="14.1" customHeight="1">
      <c r="A39" s="13">
        <v>2100302</v>
      </c>
      <c r="B39" s="48"/>
      <c r="C39" s="55"/>
      <c r="D39" s="18" t="s">
        <v>68</v>
      </c>
      <c r="E39" s="12">
        <f t="shared" si="7"/>
        <v>10000</v>
      </c>
      <c r="F39" s="16">
        <f t="shared" si="8"/>
        <v>0</v>
      </c>
      <c r="G39" s="20"/>
      <c r="H39" s="20"/>
      <c r="I39" s="20"/>
      <c r="J39" s="20"/>
      <c r="K39" s="20"/>
      <c r="L39" s="34"/>
      <c r="M39" s="20"/>
      <c r="N39" s="20"/>
      <c r="O39" s="20"/>
      <c r="P39" s="20"/>
      <c r="Q39" s="20"/>
      <c r="R39" s="32">
        <v>10000</v>
      </c>
      <c r="S39" s="20"/>
      <c r="T39" s="20"/>
      <c r="U39" s="16">
        <f t="shared" si="9"/>
        <v>0</v>
      </c>
      <c r="V39" s="20"/>
      <c r="W39" s="20"/>
    </row>
    <row r="40" spans="1:23" ht="14.1" customHeight="1">
      <c r="A40" s="13">
        <v>2100302</v>
      </c>
      <c r="B40" s="48"/>
      <c r="C40" s="55"/>
      <c r="D40" s="18" t="s">
        <v>69</v>
      </c>
      <c r="E40" s="12">
        <f t="shared" si="7"/>
        <v>30000</v>
      </c>
      <c r="F40" s="16">
        <f t="shared" si="8"/>
        <v>0</v>
      </c>
      <c r="G40" s="20"/>
      <c r="H40" s="20"/>
      <c r="I40" s="20"/>
      <c r="J40" s="20"/>
      <c r="K40" s="20"/>
      <c r="L40" s="34"/>
      <c r="M40" s="20"/>
      <c r="N40" s="20"/>
      <c r="O40" s="20"/>
      <c r="P40" s="20"/>
      <c r="Q40" s="20"/>
      <c r="R40" s="32">
        <v>30000</v>
      </c>
      <c r="S40" s="20"/>
      <c r="T40" s="20"/>
      <c r="U40" s="16">
        <f t="shared" si="9"/>
        <v>0</v>
      </c>
      <c r="V40" s="20"/>
      <c r="W40" s="20"/>
    </row>
    <row r="41" spans="1:23" ht="14.1" customHeight="1">
      <c r="A41" s="13">
        <v>2100302</v>
      </c>
      <c r="B41" s="48"/>
      <c r="C41" s="55"/>
      <c r="D41" s="18" t="s">
        <v>70</v>
      </c>
      <c r="E41" s="12">
        <f t="shared" si="7"/>
        <v>359900</v>
      </c>
      <c r="F41" s="16">
        <f t="shared" si="8"/>
        <v>29900</v>
      </c>
      <c r="G41" s="20"/>
      <c r="H41" s="20"/>
      <c r="I41" s="20"/>
      <c r="J41" s="20"/>
      <c r="K41" s="20"/>
      <c r="L41" s="34">
        <v>29900</v>
      </c>
      <c r="M41" s="20"/>
      <c r="N41" s="20"/>
      <c r="O41" s="20"/>
      <c r="P41" s="20"/>
      <c r="Q41" s="20"/>
      <c r="R41" s="32">
        <v>330000</v>
      </c>
      <c r="S41" s="20"/>
      <c r="T41" s="20"/>
      <c r="U41" s="16">
        <f t="shared" si="9"/>
        <v>0</v>
      </c>
      <c r="V41" s="20"/>
      <c r="W41" s="20"/>
    </row>
    <row r="42" spans="1:23" ht="14.1" customHeight="1">
      <c r="A42" s="13"/>
      <c r="B42" s="48"/>
      <c r="C42" s="55"/>
      <c r="D42" s="18" t="s">
        <v>71</v>
      </c>
      <c r="E42" s="12">
        <f t="shared" si="7"/>
        <v>0</v>
      </c>
      <c r="F42" s="16">
        <f t="shared" si="8"/>
        <v>0</v>
      </c>
      <c r="G42" s="20"/>
      <c r="H42" s="20"/>
      <c r="I42" s="20"/>
      <c r="J42" s="20"/>
      <c r="K42" s="20"/>
      <c r="L42" s="34"/>
      <c r="M42" s="20"/>
      <c r="N42" s="20"/>
      <c r="O42" s="20"/>
      <c r="P42" s="20"/>
      <c r="Q42" s="20"/>
      <c r="R42" s="32"/>
      <c r="S42" s="20"/>
      <c r="T42" s="20"/>
      <c r="U42" s="16">
        <f t="shared" si="9"/>
        <v>0</v>
      </c>
      <c r="V42" s="20"/>
      <c r="W42" s="20"/>
    </row>
    <row r="43" spans="1:23" ht="14.1" customHeight="1">
      <c r="A43" s="13"/>
      <c r="B43" s="48"/>
      <c r="C43" s="55"/>
      <c r="D43" s="18" t="s">
        <v>72</v>
      </c>
      <c r="E43" s="12">
        <f t="shared" si="7"/>
        <v>0</v>
      </c>
      <c r="F43" s="16">
        <f t="shared" si="8"/>
        <v>0</v>
      </c>
      <c r="G43" s="20"/>
      <c r="H43" s="20"/>
      <c r="I43" s="20"/>
      <c r="J43" s="20"/>
      <c r="K43" s="20"/>
      <c r="L43" s="34"/>
      <c r="M43" s="20"/>
      <c r="N43" s="20"/>
      <c r="O43" s="20"/>
      <c r="P43" s="20"/>
      <c r="Q43" s="20"/>
      <c r="R43" s="32"/>
      <c r="S43" s="20"/>
      <c r="T43" s="20"/>
      <c r="U43" s="16">
        <f t="shared" si="9"/>
        <v>0</v>
      </c>
      <c r="V43" s="20"/>
      <c r="W43" s="20"/>
    </row>
    <row r="44" spans="1:23" ht="14.1" customHeight="1">
      <c r="A44" s="13">
        <v>2100408</v>
      </c>
      <c r="B44" s="48"/>
      <c r="C44" s="55"/>
      <c r="D44" s="18" t="s">
        <v>73</v>
      </c>
      <c r="E44" s="12">
        <f t="shared" si="7"/>
        <v>24000</v>
      </c>
      <c r="F44" s="16">
        <f t="shared" si="8"/>
        <v>24000</v>
      </c>
      <c r="G44" s="20"/>
      <c r="H44" s="20"/>
      <c r="I44" s="20"/>
      <c r="J44" s="20"/>
      <c r="K44" s="20"/>
      <c r="L44" s="34">
        <v>24000</v>
      </c>
      <c r="M44" s="20"/>
      <c r="N44" s="20"/>
      <c r="O44" s="20"/>
      <c r="P44" s="20"/>
      <c r="Q44" s="20"/>
      <c r="R44" s="32"/>
      <c r="S44" s="20"/>
      <c r="T44" s="20"/>
      <c r="U44" s="16">
        <f t="shared" si="9"/>
        <v>0</v>
      </c>
      <c r="V44" s="20"/>
      <c r="W44" s="20"/>
    </row>
    <row r="45" spans="1:23" ht="14.1" customHeight="1">
      <c r="A45" s="13"/>
      <c r="B45" s="48"/>
      <c r="C45" s="55"/>
      <c r="D45" s="18" t="s">
        <v>74</v>
      </c>
      <c r="E45" s="12">
        <f t="shared" si="7"/>
        <v>0</v>
      </c>
      <c r="F45" s="16">
        <f t="shared" si="8"/>
        <v>0</v>
      </c>
      <c r="G45" s="20"/>
      <c r="H45" s="20"/>
      <c r="I45" s="20"/>
      <c r="J45" s="20"/>
      <c r="K45" s="20"/>
      <c r="L45" s="34"/>
      <c r="M45" s="20"/>
      <c r="N45" s="20"/>
      <c r="O45" s="20"/>
      <c r="P45" s="20"/>
      <c r="Q45" s="20"/>
      <c r="R45" s="32"/>
      <c r="S45" s="20"/>
      <c r="T45" s="20"/>
      <c r="U45" s="16">
        <f t="shared" si="9"/>
        <v>0</v>
      </c>
      <c r="V45" s="20"/>
      <c r="W45" s="20"/>
    </row>
    <row r="46" spans="1:23" ht="14.1" customHeight="1">
      <c r="A46" s="13">
        <v>2100302</v>
      </c>
      <c r="B46" s="48"/>
      <c r="C46" s="55"/>
      <c r="D46" s="18" t="s">
        <v>75</v>
      </c>
      <c r="E46" s="12">
        <f t="shared" si="7"/>
        <v>35000</v>
      </c>
      <c r="F46" s="16">
        <f t="shared" si="8"/>
        <v>0</v>
      </c>
      <c r="G46" s="20"/>
      <c r="H46" s="20"/>
      <c r="I46" s="20"/>
      <c r="J46" s="20"/>
      <c r="K46" s="20"/>
      <c r="L46" s="34"/>
      <c r="M46" s="20"/>
      <c r="N46" s="20"/>
      <c r="O46" s="20"/>
      <c r="P46" s="20"/>
      <c r="Q46" s="20"/>
      <c r="R46" s="32">
        <v>35000</v>
      </c>
      <c r="S46" s="20"/>
      <c r="T46" s="20"/>
      <c r="U46" s="16">
        <f t="shared" si="9"/>
        <v>0</v>
      </c>
      <c r="V46" s="20"/>
      <c r="W46" s="20"/>
    </row>
    <row r="47" spans="1:23" ht="14.1" customHeight="1">
      <c r="A47" s="13">
        <v>2100302</v>
      </c>
      <c r="B47" s="48"/>
      <c r="C47" s="55"/>
      <c r="D47" s="18" t="s">
        <v>76</v>
      </c>
      <c r="E47" s="12">
        <f t="shared" si="7"/>
        <v>36000</v>
      </c>
      <c r="F47" s="16">
        <f t="shared" si="8"/>
        <v>0</v>
      </c>
      <c r="G47" s="20"/>
      <c r="H47" s="20"/>
      <c r="I47" s="20"/>
      <c r="J47" s="20"/>
      <c r="K47" s="20"/>
      <c r="L47" s="34"/>
      <c r="M47" s="20"/>
      <c r="N47" s="20"/>
      <c r="O47" s="20"/>
      <c r="P47" s="20"/>
      <c r="Q47" s="20"/>
      <c r="R47" s="32">
        <v>36000</v>
      </c>
      <c r="S47" s="20"/>
      <c r="T47" s="20"/>
      <c r="U47" s="16">
        <f t="shared" si="9"/>
        <v>0</v>
      </c>
      <c r="V47" s="20"/>
      <c r="W47" s="20"/>
    </row>
    <row r="48" spans="1:23" ht="14.1" customHeight="1">
      <c r="A48" s="13"/>
      <c r="B48" s="48"/>
      <c r="C48" s="55"/>
      <c r="D48" s="18" t="s">
        <v>77</v>
      </c>
      <c r="E48" s="12">
        <f t="shared" si="7"/>
        <v>0</v>
      </c>
      <c r="F48" s="16">
        <f t="shared" si="8"/>
        <v>0</v>
      </c>
      <c r="G48" s="20"/>
      <c r="H48" s="20"/>
      <c r="I48" s="20"/>
      <c r="J48" s="20"/>
      <c r="K48" s="20"/>
      <c r="L48" s="34"/>
      <c r="M48" s="20"/>
      <c r="N48" s="20"/>
      <c r="O48" s="20"/>
      <c r="P48" s="20"/>
      <c r="Q48" s="20"/>
      <c r="R48" s="32"/>
      <c r="S48" s="20"/>
      <c r="T48" s="20"/>
      <c r="U48" s="16">
        <f t="shared" si="9"/>
        <v>0</v>
      </c>
      <c r="V48" s="20"/>
      <c r="W48" s="20"/>
    </row>
    <row r="49" spans="1:23" ht="14.1" customHeight="1">
      <c r="A49" s="13"/>
      <c r="B49" s="48"/>
      <c r="C49" s="55"/>
      <c r="D49" s="18" t="s">
        <v>78</v>
      </c>
      <c r="E49" s="12">
        <f t="shared" si="7"/>
        <v>0</v>
      </c>
      <c r="F49" s="16">
        <f t="shared" si="8"/>
        <v>0</v>
      </c>
      <c r="G49" s="20"/>
      <c r="H49" s="20"/>
      <c r="I49" s="20"/>
      <c r="J49" s="20"/>
      <c r="K49" s="20"/>
      <c r="L49" s="34"/>
      <c r="M49" s="20"/>
      <c r="N49" s="20"/>
      <c r="O49" s="20"/>
      <c r="P49" s="20"/>
      <c r="Q49" s="20"/>
      <c r="R49" s="32"/>
      <c r="S49" s="20"/>
      <c r="T49" s="20"/>
      <c r="U49" s="16">
        <f t="shared" si="9"/>
        <v>0</v>
      </c>
      <c r="V49" s="20"/>
      <c r="W49" s="20"/>
    </row>
    <row r="50" spans="1:23" ht="14.1" customHeight="1">
      <c r="A50" s="13">
        <v>2100302</v>
      </c>
      <c r="B50" s="48"/>
      <c r="C50" s="55"/>
      <c r="D50" s="18" t="s">
        <v>79</v>
      </c>
      <c r="E50" s="12">
        <f t="shared" si="7"/>
        <v>720</v>
      </c>
      <c r="F50" s="16">
        <f t="shared" si="8"/>
        <v>720</v>
      </c>
      <c r="G50" s="20">
        <v>720</v>
      </c>
      <c r="H50" s="20"/>
      <c r="I50" s="20"/>
      <c r="J50" s="20"/>
      <c r="K50" s="20"/>
      <c r="L50" s="34"/>
      <c r="M50" s="20"/>
      <c r="N50" s="20"/>
      <c r="O50" s="20"/>
      <c r="P50" s="20"/>
      <c r="Q50" s="20"/>
      <c r="R50" s="32"/>
      <c r="S50" s="20"/>
      <c r="T50" s="20"/>
      <c r="U50" s="16">
        <f t="shared" si="9"/>
        <v>0</v>
      </c>
      <c r="V50" s="20"/>
      <c r="W50" s="20"/>
    </row>
    <row r="51" spans="1:23" ht="14.1" customHeight="1">
      <c r="A51" s="13"/>
      <c r="B51" s="48"/>
      <c r="C51" s="55"/>
      <c r="D51" s="18" t="s">
        <v>80</v>
      </c>
      <c r="E51" s="12">
        <f t="shared" si="7"/>
        <v>0</v>
      </c>
      <c r="F51" s="16">
        <f t="shared" si="8"/>
        <v>0</v>
      </c>
      <c r="G51" s="20"/>
      <c r="H51" s="20"/>
      <c r="I51" s="20"/>
      <c r="J51" s="20"/>
      <c r="K51" s="20"/>
      <c r="L51" s="34"/>
      <c r="M51" s="20"/>
      <c r="N51" s="20"/>
      <c r="O51" s="20"/>
      <c r="P51" s="20"/>
      <c r="Q51" s="20"/>
      <c r="R51" s="32"/>
      <c r="S51" s="20"/>
      <c r="T51" s="20"/>
      <c r="U51" s="16">
        <f t="shared" si="9"/>
        <v>0</v>
      </c>
      <c r="V51" s="20"/>
      <c r="W51" s="20"/>
    </row>
    <row r="52" spans="1:23" ht="14.1" customHeight="1">
      <c r="A52" s="13">
        <v>2100302</v>
      </c>
      <c r="B52" s="48"/>
      <c r="C52" s="55"/>
      <c r="D52" s="18" t="s">
        <v>81</v>
      </c>
      <c r="E52" s="12">
        <f t="shared" si="7"/>
        <v>40240</v>
      </c>
      <c r="F52" s="16">
        <f t="shared" si="8"/>
        <v>40000</v>
      </c>
      <c r="G52" s="20"/>
      <c r="H52" s="20">
        <v>20000</v>
      </c>
      <c r="I52" s="20"/>
      <c r="J52" s="20"/>
      <c r="K52" s="20"/>
      <c r="L52" s="34">
        <v>20000</v>
      </c>
      <c r="M52" s="20"/>
      <c r="N52" s="20"/>
      <c r="O52" s="20"/>
      <c r="P52" s="20"/>
      <c r="Q52" s="20"/>
      <c r="R52" s="32"/>
      <c r="S52" s="20"/>
      <c r="T52" s="20"/>
      <c r="U52" s="16">
        <f t="shared" si="9"/>
        <v>240</v>
      </c>
      <c r="V52" s="20">
        <v>240</v>
      </c>
      <c r="W52" s="20"/>
    </row>
    <row r="53" spans="1:23" ht="24.95" customHeight="1">
      <c r="A53" s="13">
        <v>2080599</v>
      </c>
      <c r="B53" s="48"/>
      <c r="C53" s="55"/>
      <c r="D53" s="18" t="s">
        <v>82</v>
      </c>
      <c r="E53" s="12">
        <f t="shared" si="7"/>
        <v>240</v>
      </c>
      <c r="F53" s="16">
        <f t="shared" si="8"/>
        <v>240</v>
      </c>
      <c r="G53" s="20">
        <v>240</v>
      </c>
      <c r="H53" s="20"/>
      <c r="I53" s="20"/>
      <c r="J53" s="20"/>
      <c r="K53" s="20"/>
      <c r="L53" s="34"/>
      <c r="M53" s="20"/>
      <c r="N53" s="20"/>
      <c r="O53" s="20"/>
      <c r="P53" s="20"/>
      <c r="Q53" s="20"/>
      <c r="R53" s="32"/>
      <c r="S53" s="20"/>
      <c r="T53" s="20"/>
      <c r="U53" s="16">
        <f t="shared" si="9"/>
        <v>0</v>
      </c>
      <c r="V53" s="20"/>
      <c r="W53" s="20"/>
    </row>
    <row r="54" spans="1:23" ht="21.75" customHeight="1">
      <c r="A54" s="26"/>
      <c r="B54" s="27" t="s">
        <v>83</v>
      </c>
      <c r="C54" s="28" t="s">
        <v>84</v>
      </c>
      <c r="D54" s="29" t="s">
        <v>85</v>
      </c>
      <c r="E54" s="12">
        <f t="shared" si="7"/>
        <v>50000</v>
      </c>
      <c r="F54" s="16">
        <f t="shared" si="8"/>
        <v>0</v>
      </c>
      <c r="G54" s="16">
        <f t="shared" ref="G54:T54" si="10">G55+G71</f>
        <v>0</v>
      </c>
      <c r="H54" s="16">
        <f t="shared" si="10"/>
        <v>0</v>
      </c>
      <c r="I54" s="16">
        <f t="shared" si="10"/>
        <v>0</v>
      </c>
      <c r="J54" s="16">
        <f t="shared" si="10"/>
        <v>0</v>
      </c>
      <c r="K54" s="16">
        <f t="shared" si="10"/>
        <v>0</v>
      </c>
      <c r="L54" s="16">
        <f t="shared" si="10"/>
        <v>0</v>
      </c>
      <c r="M54" s="16">
        <f t="shared" si="10"/>
        <v>0</v>
      </c>
      <c r="N54" s="16">
        <f t="shared" si="10"/>
        <v>0</v>
      </c>
      <c r="O54" s="16">
        <f t="shared" si="10"/>
        <v>0</v>
      </c>
      <c r="P54" s="16">
        <f t="shared" si="10"/>
        <v>0</v>
      </c>
      <c r="Q54" s="16">
        <f t="shared" si="10"/>
        <v>0</v>
      </c>
      <c r="R54" s="16">
        <f t="shared" si="10"/>
        <v>50000</v>
      </c>
      <c r="S54" s="16">
        <f t="shared" si="10"/>
        <v>0</v>
      </c>
      <c r="T54" s="16">
        <f t="shared" si="10"/>
        <v>0</v>
      </c>
      <c r="U54" s="16">
        <f t="shared" si="9"/>
        <v>0</v>
      </c>
      <c r="V54" s="16">
        <f>V55+V71</f>
        <v>0</v>
      </c>
      <c r="W54" s="16">
        <f>W55+W71</f>
        <v>0</v>
      </c>
    </row>
    <row r="55" spans="1:23" ht="14.1" customHeight="1">
      <c r="A55" s="13">
        <v>2100302</v>
      </c>
      <c r="B55" s="48" t="s">
        <v>86</v>
      </c>
      <c r="C55" s="55" t="s">
        <v>87</v>
      </c>
      <c r="D55" s="11" t="s">
        <v>36</v>
      </c>
      <c r="E55" s="12">
        <f t="shared" si="7"/>
        <v>50000</v>
      </c>
      <c r="F55" s="16">
        <f t="shared" si="8"/>
        <v>0</v>
      </c>
      <c r="G55" s="17">
        <f t="shared" ref="G55:T55" si="11">SUM(G56:G70)</f>
        <v>0</v>
      </c>
      <c r="H55" s="17">
        <f t="shared" si="11"/>
        <v>0</v>
      </c>
      <c r="I55" s="17">
        <f t="shared" si="11"/>
        <v>0</v>
      </c>
      <c r="J55" s="17">
        <f t="shared" si="11"/>
        <v>0</v>
      </c>
      <c r="K55" s="17">
        <f t="shared" si="11"/>
        <v>0</v>
      </c>
      <c r="L55" s="17">
        <f t="shared" si="11"/>
        <v>0</v>
      </c>
      <c r="M55" s="17">
        <f t="shared" si="11"/>
        <v>0</v>
      </c>
      <c r="N55" s="17">
        <f t="shared" si="11"/>
        <v>0</v>
      </c>
      <c r="O55" s="17">
        <f t="shared" si="11"/>
        <v>0</v>
      </c>
      <c r="P55" s="17">
        <f t="shared" si="11"/>
        <v>0</v>
      </c>
      <c r="Q55" s="17">
        <f t="shared" si="11"/>
        <v>0</v>
      </c>
      <c r="R55" s="17">
        <f t="shared" si="11"/>
        <v>50000</v>
      </c>
      <c r="S55" s="17">
        <f t="shared" si="11"/>
        <v>0</v>
      </c>
      <c r="T55" s="17">
        <f t="shared" si="11"/>
        <v>0</v>
      </c>
      <c r="U55" s="16">
        <f t="shared" si="9"/>
        <v>0</v>
      </c>
      <c r="V55" s="17">
        <f>SUM(V56:V70)</f>
        <v>0</v>
      </c>
      <c r="W55" s="17">
        <f>SUM(W56:W70)</f>
        <v>0</v>
      </c>
    </row>
    <row r="56" spans="1:23" ht="14.1" customHeight="1">
      <c r="A56" s="13"/>
      <c r="B56" s="48"/>
      <c r="C56" s="55"/>
      <c r="D56" s="18" t="s">
        <v>88</v>
      </c>
      <c r="E56" s="12">
        <f t="shared" si="7"/>
        <v>0</v>
      </c>
      <c r="F56" s="16">
        <f t="shared" si="8"/>
        <v>0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6">
        <f t="shared" si="9"/>
        <v>0</v>
      </c>
      <c r="V56" s="20"/>
      <c r="W56" s="20"/>
    </row>
    <row r="57" spans="1:23" ht="14.1" customHeight="1">
      <c r="A57" s="13">
        <v>2100302</v>
      </c>
      <c r="B57" s="48"/>
      <c r="C57" s="55"/>
      <c r="D57" s="18" t="s">
        <v>89</v>
      </c>
      <c r="E57" s="12">
        <f t="shared" si="7"/>
        <v>20000</v>
      </c>
      <c r="F57" s="16">
        <f t="shared" si="8"/>
        <v>0</v>
      </c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>
        <v>20000</v>
      </c>
      <c r="S57" s="20"/>
      <c r="T57" s="20"/>
      <c r="U57" s="16">
        <f t="shared" si="9"/>
        <v>0</v>
      </c>
      <c r="V57" s="20"/>
      <c r="W57" s="20"/>
    </row>
    <row r="58" spans="1:23" ht="14.1" customHeight="1">
      <c r="A58" s="13">
        <v>2100302</v>
      </c>
      <c r="B58" s="48"/>
      <c r="C58" s="55"/>
      <c r="D58" s="18" t="s">
        <v>90</v>
      </c>
      <c r="E58" s="12">
        <f t="shared" si="7"/>
        <v>10000</v>
      </c>
      <c r="F58" s="16">
        <f t="shared" si="8"/>
        <v>0</v>
      </c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>
        <v>10000</v>
      </c>
      <c r="S58" s="20"/>
      <c r="T58" s="20"/>
      <c r="U58" s="16">
        <f t="shared" si="9"/>
        <v>0</v>
      </c>
      <c r="V58" s="20"/>
      <c r="W58" s="20"/>
    </row>
    <row r="59" spans="1:23" ht="14.1" customHeight="1">
      <c r="A59" s="13"/>
      <c r="B59" s="48"/>
      <c r="C59" s="55"/>
      <c r="D59" s="18" t="s">
        <v>91</v>
      </c>
      <c r="E59" s="12">
        <f t="shared" si="7"/>
        <v>0</v>
      </c>
      <c r="F59" s="16">
        <f t="shared" si="8"/>
        <v>0</v>
      </c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32"/>
      <c r="S59" s="20"/>
      <c r="T59" s="20"/>
      <c r="U59" s="16">
        <f t="shared" si="9"/>
        <v>0</v>
      </c>
      <c r="V59" s="20"/>
      <c r="W59" s="20"/>
    </row>
    <row r="60" spans="1:23" ht="14.1" customHeight="1">
      <c r="A60" s="13"/>
      <c r="B60" s="48"/>
      <c r="C60" s="55"/>
      <c r="D60" s="18" t="s">
        <v>92</v>
      </c>
      <c r="E60" s="12">
        <f t="shared" si="7"/>
        <v>0</v>
      </c>
      <c r="F60" s="16">
        <f t="shared" si="8"/>
        <v>0</v>
      </c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6">
        <f t="shared" si="9"/>
        <v>0</v>
      </c>
      <c r="V60" s="20"/>
      <c r="W60" s="20"/>
    </row>
    <row r="61" spans="1:23" ht="14.1" customHeight="1">
      <c r="A61" s="13">
        <v>2100302</v>
      </c>
      <c r="B61" s="48"/>
      <c r="C61" s="55"/>
      <c r="D61" s="18" t="s">
        <v>93</v>
      </c>
      <c r="E61" s="12">
        <f t="shared" si="7"/>
        <v>20000</v>
      </c>
      <c r="F61" s="16">
        <f t="shared" si="8"/>
        <v>0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>
        <v>20000</v>
      </c>
      <c r="S61" s="20"/>
      <c r="T61" s="20"/>
      <c r="U61" s="16">
        <f t="shared" si="9"/>
        <v>0</v>
      </c>
      <c r="V61" s="20"/>
      <c r="W61" s="20"/>
    </row>
    <row r="62" spans="1:23" ht="14.1" customHeight="1">
      <c r="A62" s="13"/>
      <c r="B62" s="48"/>
      <c r="C62" s="55"/>
      <c r="D62" s="18" t="s">
        <v>94</v>
      </c>
      <c r="E62" s="12">
        <f t="shared" si="7"/>
        <v>0</v>
      </c>
      <c r="F62" s="16">
        <f t="shared" si="8"/>
        <v>0</v>
      </c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6">
        <f t="shared" si="9"/>
        <v>0</v>
      </c>
      <c r="V62" s="20"/>
      <c r="W62" s="20"/>
    </row>
    <row r="63" spans="1:23" ht="14.1" customHeight="1">
      <c r="A63" s="13">
        <v>2120801</v>
      </c>
      <c r="B63" s="48"/>
      <c r="C63" s="55"/>
      <c r="D63" s="18" t="s">
        <v>95</v>
      </c>
      <c r="E63" s="12">
        <f t="shared" si="7"/>
        <v>0</v>
      </c>
      <c r="F63" s="16">
        <f t="shared" si="8"/>
        <v>0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6">
        <f t="shared" si="9"/>
        <v>0</v>
      </c>
      <c r="V63" s="20"/>
      <c r="W63" s="20"/>
    </row>
    <row r="64" spans="1:23" ht="14.1" customHeight="1">
      <c r="A64" s="13">
        <v>2120801</v>
      </c>
      <c r="B64" s="48"/>
      <c r="C64" s="55"/>
      <c r="D64" s="18" t="s">
        <v>96</v>
      </c>
      <c r="E64" s="12">
        <f t="shared" si="7"/>
        <v>0</v>
      </c>
      <c r="F64" s="16">
        <f t="shared" si="8"/>
        <v>0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6">
        <f t="shared" si="9"/>
        <v>0</v>
      </c>
      <c r="V64" s="20"/>
      <c r="W64" s="20"/>
    </row>
    <row r="65" spans="1:23" ht="14.1" customHeight="1">
      <c r="A65" s="22">
        <v>2120801</v>
      </c>
      <c r="B65" s="48"/>
      <c r="C65" s="55"/>
      <c r="D65" s="18" t="s">
        <v>97</v>
      </c>
      <c r="E65" s="12">
        <f t="shared" si="7"/>
        <v>0</v>
      </c>
      <c r="F65" s="16">
        <f t="shared" si="8"/>
        <v>0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6">
        <f t="shared" si="9"/>
        <v>0</v>
      </c>
      <c r="V65" s="20"/>
      <c r="W65" s="20"/>
    </row>
    <row r="66" spans="1:23" ht="14.1" customHeight="1">
      <c r="A66" s="22">
        <v>2120801</v>
      </c>
      <c r="B66" s="48"/>
      <c r="C66" s="55"/>
      <c r="D66" s="18" t="s">
        <v>98</v>
      </c>
      <c r="E66" s="12">
        <f t="shared" si="7"/>
        <v>0</v>
      </c>
      <c r="F66" s="16">
        <f t="shared" si="8"/>
        <v>0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6">
        <f t="shared" si="9"/>
        <v>0</v>
      </c>
      <c r="V66" s="20"/>
      <c r="W66" s="20"/>
    </row>
    <row r="67" spans="1:23" ht="14.1" customHeight="1">
      <c r="A67" s="13"/>
      <c r="B67" s="48"/>
      <c r="C67" s="55"/>
      <c r="D67" s="18" t="s">
        <v>99</v>
      </c>
      <c r="E67" s="12">
        <f t="shared" si="7"/>
        <v>0</v>
      </c>
      <c r="F67" s="16">
        <f t="shared" si="8"/>
        <v>0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6">
        <f t="shared" si="9"/>
        <v>0</v>
      </c>
      <c r="V67" s="20"/>
      <c r="W67" s="20"/>
    </row>
    <row r="68" spans="1:23" ht="14.1" customHeight="1">
      <c r="A68" s="13"/>
      <c r="B68" s="48"/>
      <c r="C68" s="55"/>
      <c r="D68" s="18" t="s">
        <v>100</v>
      </c>
      <c r="E68" s="12">
        <f t="shared" si="7"/>
        <v>0</v>
      </c>
      <c r="F68" s="16">
        <f t="shared" si="8"/>
        <v>0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6">
        <f t="shared" si="9"/>
        <v>0</v>
      </c>
      <c r="V68" s="20"/>
      <c r="W68" s="20"/>
    </row>
    <row r="69" spans="1:23" ht="14.1" customHeight="1">
      <c r="A69" s="13"/>
      <c r="B69" s="48"/>
      <c r="C69" s="55"/>
      <c r="D69" s="35" t="s">
        <v>101</v>
      </c>
      <c r="E69" s="12">
        <f t="shared" si="7"/>
        <v>0</v>
      </c>
      <c r="F69" s="16">
        <f t="shared" si="8"/>
        <v>0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6">
        <f t="shared" si="9"/>
        <v>0</v>
      </c>
      <c r="V69" s="20"/>
      <c r="W69" s="20"/>
    </row>
    <row r="70" spans="1:23" ht="14.1" customHeight="1">
      <c r="A70" s="13"/>
      <c r="B70" s="48"/>
      <c r="C70" s="55"/>
      <c r="D70" s="18" t="s">
        <v>102</v>
      </c>
      <c r="E70" s="12">
        <f t="shared" ref="E70:E101" si="12">F70+R70+S70+T70+U70</f>
        <v>0</v>
      </c>
      <c r="F70" s="16">
        <f t="shared" ref="F70:F101" si="13">SUM(G70:Q70)</f>
        <v>0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6">
        <f t="shared" ref="U70:U101" si="14">SUM(V70:W70)</f>
        <v>0</v>
      </c>
      <c r="V70" s="20"/>
      <c r="W70" s="20"/>
    </row>
    <row r="71" spans="1:23" ht="14.1" customHeight="1">
      <c r="A71" s="13"/>
      <c r="B71" s="48" t="s">
        <v>103</v>
      </c>
      <c r="C71" s="55" t="s">
        <v>104</v>
      </c>
      <c r="D71" s="11" t="s">
        <v>36</v>
      </c>
      <c r="E71" s="12">
        <f t="shared" si="12"/>
        <v>0</v>
      </c>
      <c r="F71" s="16">
        <f t="shared" si="13"/>
        <v>0</v>
      </c>
      <c r="G71" s="17">
        <f t="shared" ref="G71:T71" si="15">SUM(G72:G81)</f>
        <v>0</v>
      </c>
      <c r="H71" s="17">
        <f t="shared" si="15"/>
        <v>0</v>
      </c>
      <c r="I71" s="17">
        <f t="shared" si="15"/>
        <v>0</v>
      </c>
      <c r="J71" s="17">
        <f t="shared" si="15"/>
        <v>0</v>
      </c>
      <c r="K71" s="17">
        <f t="shared" si="15"/>
        <v>0</v>
      </c>
      <c r="L71" s="17">
        <f t="shared" si="15"/>
        <v>0</v>
      </c>
      <c r="M71" s="17">
        <f t="shared" si="15"/>
        <v>0</v>
      </c>
      <c r="N71" s="17">
        <f t="shared" si="15"/>
        <v>0</v>
      </c>
      <c r="O71" s="17">
        <f t="shared" si="15"/>
        <v>0</v>
      </c>
      <c r="P71" s="17">
        <f t="shared" si="15"/>
        <v>0</v>
      </c>
      <c r="Q71" s="17">
        <f t="shared" si="15"/>
        <v>0</v>
      </c>
      <c r="R71" s="17">
        <f t="shared" si="15"/>
        <v>0</v>
      </c>
      <c r="S71" s="17">
        <f t="shared" si="15"/>
        <v>0</v>
      </c>
      <c r="T71" s="17">
        <f t="shared" si="15"/>
        <v>0</v>
      </c>
      <c r="U71" s="16">
        <f t="shared" si="14"/>
        <v>0</v>
      </c>
      <c r="V71" s="17">
        <f>SUM(V72:V81)</f>
        <v>0</v>
      </c>
      <c r="W71" s="17">
        <f>SUM(W72:W81)</f>
        <v>0</v>
      </c>
    </row>
    <row r="72" spans="1:23" ht="14.1" customHeight="1">
      <c r="A72" s="13"/>
      <c r="B72" s="48"/>
      <c r="C72" s="55"/>
      <c r="D72" s="18" t="s">
        <v>88</v>
      </c>
      <c r="E72" s="12">
        <f t="shared" si="12"/>
        <v>0</v>
      </c>
      <c r="F72" s="16">
        <f t="shared" si="13"/>
        <v>0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6">
        <f t="shared" si="14"/>
        <v>0</v>
      </c>
      <c r="V72" s="20"/>
      <c r="W72" s="20"/>
    </row>
    <row r="73" spans="1:23" ht="14.1" customHeight="1">
      <c r="A73" s="13"/>
      <c r="B73" s="48"/>
      <c r="C73" s="55"/>
      <c r="D73" s="18" t="s">
        <v>89</v>
      </c>
      <c r="E73" s="12">
        <f t="shared" si="12"/>
        <v>0</v>
      </c>
      <c r="F73" s="16">
        <f t="shared" si="13"/>
        <v>0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6">
        <f t="shared" si="14"/>
        <v>0</v>
      </c>
      <c r="V73" s="20"/>
      <c r="W73" s="20"/>
    </row>
    <row r="74" spans="1:23" ht="14.1" customHeight="1">
      <c r="A74" s="13"/>
      <c r="B74" s="48"/>
      <c r="C74" s="55"/>
      <c r="D74" s="18" t="s">
        <v>90</v>
      </c>
      <c r="E74" s="12">
        <f t="shared" si="12"/>
        <v>0</v>
      </c>
      <c r="F74" s="16">
        <f t="shared" si="13"/>
        <v>0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6">
        <f t="shared" si="14"/>
        <v>0</v>
      </c>
      <c r="V74" s="20"/>
      <c r="W74" s="20"/>
    </row>
    <row r="75" spans="1:23" ht="14.1" customHeight="1">
      <c r="A75" s="13"/>
      <c r="B75" s="48"/>
      <c r="C75" s="55"/>
      <c r="D75" s="18" t="s">
        <v>91</v>
      </c>
      <c r="E75" s="12">
        <f t="shared" si="12"/>
        <v>0</v>
      </c>
      <c r="F75" s="16">
        <f t="shared" si="13"/>
        <v>0</v>
      </c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6">
        <f t="shared" si="14"/>
        <v>0</v>
      </c>
      <c r="V75" s="20"/>
      <c r="W75" s="20"/>
    </row>
    <row r="76" spans="1:23" ht="14.1" customHeight="1">
      <c r="A76" s="13"/>
      <c r="B76" s="48"/>
      <c r="C76" s="55"/>
      <c r="D76" s="18" t="s">
        <v>92</v>
      </c>
      <c r="E76" s="12">
        <f t="shared" si="12"/>
        <v>0</v>
      </c>
      <c r="F76" s="16">
        <f t="shared" si="13"/>
        <v>0</v>
      </c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6">
        <f t="shared" si="14"/>
        <v>0</v>
      </c>
      <c r="V76" s="20"/>
      <c r="W76" s="20"/>
    </row>
    <row r="77" spans="1:23" ht="14.1" customHeight="1">
      <c r="A77" s="13"/>
      <c r="B77" s="48"/>
      <c r="C77" s="55"/>
      <c r="D77" s="18" t="s">
        <v>93</v>
      </c>
      <c r="E77" s="12">
        <f t="shared" si="12"/>
        <v>0</v>
      </c>
      <c r="F77" s="16">
        <f t="shared" si="13"/>
        <v>0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6">
        <f t="shared" si="14"/>
        <v>0</v>
      </c>
      <c r="V77" s="20"/>
      <c r="W77" s="20"/>
    </row>
    <row r="78" spans="1:23" ht="14.1" customHeight="1">
      <c r="A78" s="13"/>
      <c r="B78" s="48"/>
      <c r="C78" s="55"/>
      <c r="D78" s="18" t="s">
        <v>94</v>
      </c>
      <c r="E78" s="12">
        <f t="shared" si="12"/>
        <v>0</v>
      </c>
      <c r="F78" s="16">
        <f t="shared" si="13"/>
        <v>0</v>
      </c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6">
        <f t="shared" si="14"/>
        <v>0</v>
      </c>
      <c r="V78" s="20"/>
      <c r="W78" s="20"/>
    </row>
    <row r="79" spans="1:23" ht="14.1" customHeight="1">
      <c r="A79" s="13"/>
      <c r="B79" s="48"/>
      <c r="C79" s="55"/>
      <c r="D79" s="18" t="s">
        <v>99</v>
      </c>
      <c r="E79" s="12">
        <f t="shared" si="12"/>
        <v>0</v>
      </c>
      <c r="F79" s="16">
        <f t="shared" si="13"/>
        <v>0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6">
        <f t="shared" si="14"/>
        <v>0</v>
      </c>
      <c r="V79" s="20"/>
      <c r="W79" s="20"/>
    </row>
    <row r="80" spans="1:23" ht="14.1" customHeight="1">
      <c r="A80" s="13"/>
      <c r="B80" s="48"/>
      <c r="C80" s="55"/>
      <c r="D80" s="18" t="s">
        <v>100</v>
      </c>
      <c r="E80" s="12">
        <f t="shared" si="12"/>
        <v>0</v>
      </c>
      <c r="F80" s="16">
        <f t="shared" si="13"/>
        <v>0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6">
        <f t="shared" si="14"/>
        <v>0</v>
      </c>
      <c r="V80" s="20"/>
      <c r="W80" s="20"/>
    </row>
    <row r="81" spans="1:23" ht="14.1" customHeight="1">
      <c r="A81" s="13"/>
      <c r="B81" s="48"/>
      <c r="C81" s="55"/>
      <c r="D81" s="18" t="s">
        <v>105</v>
      </c>
      <c r="E81" s="12">
        <f t="shared" si="12"/>
        <v>0</v>
      </c>
      <c r="F81" s="16">
        <f t="shared" si="13"/>
        <v>0</v>
      </c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6">
        <f t="shared" si="14"/>
        <v>0</v>
      </c>
      <c r="V81" s="20"/>
      <c r="W81" s="20"/>
    </row>
    <row r="82" spans="1:23" ht="15" customHeight="1">
      <c r="A82" s="36"/>
      <c r="B82" s="37" t="s">
        <v>106</v>
      </c>
      <c r="C82" s="28" t="s">
        <v>107</v>
      </c>
      <c r="D82" s="29" t="s">
        <v>108</v>
      </c>
      <c r="E82" s="12">
        <f t="shared" si="12"/>
        <v>0</v>
      </c>
      <c r="F82" s="16">
        <f t="shared" si="13"/>
        <v>0</v>
      </c>
      <c r="G82" s="16">
        <f t="shared" ref="G82:T82" si="16">SUM(G83:G85)</f>
        <v>0</v>
      </c>
      <c r="H82" s="16">
        <f t="shared" si="16"/>
        <v>0</v>
      </c>
      <c r="I82" s="16">
        <f t="shared" si="16"/>
        <v>0</v>
      </c>
      <c r="J82" s="16">
        <f t="shared" si="16"/>
        <v>0</v>
      </c>
      <c r="K82" s="16">
        <f t="shared" si="16"/>
        <v>0</v>
      </c>
      <c r="L82" s="16">
        <f t="shared" si="16"/>
        <v>0</v>
      </c>
      <c r="M82" s="16">
        <f t="shared" si="16"/>
        <v>0</v>
      </c>
      <c r="N82" s="16">
        <f t="shared" si="16"/>
        <v>0</v>
      </c>
      <c r="O82" s="16">
        <f t="shared" si="16"/>
        <v>0</v>
      </c>
      <c r="P82" s="16">
        <f t="shared" si="16"/>
        <v>0</v>
      </c>
      <c r="Q82" s="16">
        <f t="shared" si="16"/>
        <v>0</v>
      </c>
      <c r="R82" s="16">
        <f t="shared" si="16"/>
        <v>0</v>
      </c>
      <c r="S82" s="16">
        <f t="shared" si="16"/>
        <v>0</v>
      </c>
      <c r="T82" s="16">
        <f t="shared" si="16"/>
        <v>0</v>
      </c>
      <c r="U82" s="16">
        <f t="shared" si="14"/>
        <v>0</v>
      </c>
      <c r="V82" s="16">
        <f>SUM(V83:V85)</f>
        <v>0</v>
      </c>
      <c r="W82" s="16">
        <f>SUM(W83:W85)</f>
        <v>0</v>
      </c>
    </row>
    <row r="83" spans="1:23" ht="20.25" customHeight="1">
      <c r="A83" s="22"/>
      <c r="B83" s="38" t="s">
        <v>109</v>
      </c>
      <c r="C83" s="15" t="s">
        <v>110</v>
      </c>
      <c r="D83" s="18" t="s">
        <v>111</v>
      </c>
      <c r="E83" s="12">
        <f t="shared" si="12"/>
        <v>0</v>
      </c>
      <c r="F83" s="16">
        <f t="shared" si="13"/>
        <v>0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6">
        <f t="shared" si="14"/>
        <v>0</v>
      </c>
      <c r="V83" s="20"/>
      <c r="W83" s="20"/>
    </row>
    <row r="84" spans="1:23" ht="21" customHeight="1">
      <c r="A84" s="22"/>
      <c r="B84" s="38" t="s">
        <v>112</v>
      </c>
      <c r="C84" s="15" t="s">
        <v>113</v>
      </c>
      <c r="D84" s="18" t="s">
        <v>114</v>
      </c>
      <c r="E84" s="12">
        <f t="shared" si="12"/>
        <v>0</v>
      </c>
      <c r="F84" s="16">
        <f t="shared" si="13"/>
        <v>0</v>
      </c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6">
        <f t="shared" si="14"/>
        <v>0</v>
      </c>
      <c r="V84" s="20"/>
      <c r="W84" s="20"/>
    </row>
    <row r="85" spans="1:23" ht="21.75" customHeight="1">
      <c r="A85" s="22"/>
      <c r="B85" s="23" t="s">
        <v>115</v>
      </c>
      <c r="C85" s="39" t="s">
        <v>116</v>
      </c>
      <c r="D85" s="40" t="s">
        <v>117</v>
      </c>
      <c r="E85" s="12">
        <f t="shared" si="12"/>
        <v>0</v>
      </c>
      <c r="F85" s="16">
        <f t="shared" si="13"/>
        <v>0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6">
        <f t="shared" si="14"/>
        <v>0</v>
      </c>
      <c r="V85" s="20"/>
      <c r="W85" s="20"/>
    </row>
    <row r="86" spans="1:23" ht="22.5" customHeight="1">
      <c r="A86" s="22"/>
      <c r="B86" s="23" t="s">
        <v>118</v>
      </c>
      <c r="C86" s="24" t="s">
        <v>119</v>
      </c>
      <c r="D86" s="41" t="s">
        <v>120</v>
      </c>
      <c r="E86" s="12">
        <f t="shared" si="12"/>
        <v>0</v>
      </c>
      <c r="F86" s="16">
        <f t="shared" si="13"/>
        <v>0</v>
      </c>
      <c r="G86" s="16">
        <f t="shared" ref="G86:T86" si="17">SUM(G87:G88)</f>
        <v>0</v>
      </c>
      <c r="H86" s="16">
        <f t="shared" si="17"/>
        <v>0</v>
      </c>
      <c r="I86" s="16">
        <f t="shared" si="17"/>
        <v>0</v>
      </c>
      <c r="J86" s="16">
        <f t="shared" si="17"/>
        <v>0</v>
      </c>
      <c r="K86" s="16">
        <f t="shared" si="17"/>
        <v>0</v>
      </c>
      <c r="L86" s="16">
        <f t="shared" si="17"/>
        <v>0</v>
      </c>
      <c r="M86" s="16">
        <f t="shared" si="17"/>
        <v>0</v>
      </c>
      <c r="N86" s="16">
        <f t="shared" si="17"/>
        <v>0</v>
      </c>
      <c r="O86" s="16">
        <f t="shared" si="17"/>
        <v>0</v>
      </c>
      <c r="P86" s="16">
        <f t="shared" si="17"/>
        <v>0</v>
      </c>
      <c r="Q86" s="16">
        <f t="shared" si="17"/>
        <v>0</v>
      </c>
      <c r="R86" s="16">
        <f t="shared" si="17"/>
        <v>0</v>
      </c>
      <c r="S86" s="16">
        <f t="shared" si="17"/>
        <v>0</v>
      </c>
      <c r="T86" s="16">
        <f t="shared" si="17"/>
        <v>0</v>
      </c>
      <c r="U86" s="16">
        <f t="shared" si="14"/>
        <v>0</v>
      </c>
      <c r="V86" s="16">
        <f>SUM(V87:V88)</f>
        <v>0</v>
      </c>
      <c r="W86" s="16">
        <f>SUM(W87:W88)</f>
        <v>0</v>
      </c>
    </row>
    <row r="87" spans="1:23" ht="27" customHeight="1">
      <c r="A87" s="22"/>
      <c r="B87" s="23" t="s">
        <v>121</v>
      </c>
      <c r="C87" s="24" t="s">
        <v>122</v>
      </c>
      <c r="D87" s="25" t="s">
        <v>123</v>
      </c>
      <c r="E87" s="12">
        <f t="shared" si="12"/>
        <v>0</v>
      </c>
      <c r="F87" s="16">
        <f t="shared" si="13"/>
        <v>0</v>
      </c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6">
        <f t="shared" si="14"/>
        <v>0</v>
      </c>
      <c r="V87" s="20"/>
      <c r="W87" s="20"/>
    </row>
    <row r="88" spans="1:23" ht="30.75" customHeight="1">
      <c r="A88" s="22"/>
      <c r="B88" s="23" t="s">
        <v>124</v>
      </c>
      <c r="C88" s="24" t="s">
        <v>125</v>
      </c>
      <c r="D88" s="25" t="s">
        <v>126</v>
      </c>
      <c r="E88" s="12">
        <f t="shared" si="12"/>
        <v>0</v>
      </c>
      <c r="F88" s="16">
        <f t="shared" si="13"/>
        <v>0</v>
      </c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6">
        <f t="shared" si="14"/>
        <v>0</v>
      </c>
      <c r="V88" s="20"/>
      <c r="W88" s="20"/>
    </row>
    <row r="89" spans="1:23" ht="27" customHeight="1">
      <c r="A89" s="22">
        <v>2100302</v>
      </c>
      <c r="B89" s="23" t="s">
        <v>127</v>
      </c>
      <c r="C89" s="42" t="s">
        <v>128</v>
      </c>
      <c r="D89" s="43" t="s">
        <v>129</v>
      </c>
      <c r="E89" s="12">
        <f t="shared" si="12"/>
        <v>13992</v>
      </c>
      <c r="F89" s="16">
        <f t="shared" si="13"/>
        <v>13992</v>
      </c>
      <c r="G89" s="16">
        <f t="shared" ref="G89:T89" si="18">G90+G99+G100+G101+G107</f>
        <v>13992</v>
      </c>
      <c r="H89" s="16">
        <f t="shared" si="18"/>
        <v>0</v>
      </c>
      <c r="I89" s="16">
        <f t="shared" si="18"/>
        <v>0</v>
      </c>
      <c r="J89" s="16">
        <f t="shared" si="18"/>
        <v>0</v>
      </c>
      <c r="K89" s="16">
        <f t="shared" si="18"/>
        <v>0</v>
      </c>
      <c r="L89" s="16">
        <f t="shared" si="18"/>
        <v>0</v>
      </c>
      <c r="M89" s="16">
        <f t="shared" si="18"/>
        <v>0</v>
      </c>
      <c r="N89" s="16">
        <f t="shared" si="18"/>
        <v>0</v>
      </c>
      <c r="O89" s="16">
        <f t="shared" si="18"/>
        <v>0</v>
      </c>
      <c r="P89" s="16">
        <f t="shared" si="18"/>
        <v>0</v>
      </c>
      <c r="Q89" s="16">
        <f t="shared" si="18"/>
        <v>0</v>
      </c>
      <c r="R89" s="16">
        <f t="shared" si="18"/>
        <v>0</v>
      </c>
      <c r="S89" s="16">
        <f t="shared" si="18"/>
        <v>0</v>
      </c>
      <c r="T89" s="16">
        <f t="shared" si="18"/>
        <v>0</v>
      </c>
      <c r="U89" s="16">
        <f t="shared" si="14"/>
        <v>0</v>
      </c>
      <c r="V89" s="16">
        <f>V90+V99+V100+V101+V107</f>
        <v>0</v>
      </c>
      <c r="W89" s="16">
        <f>W90+W99+W100+W101+W107</f>
        <v>0</v>
      </c>
    </row>
    <row r="90" spans="1:23" ht="14.1" customHeight="1">
      <c r="A90" s="22">
        <v>2100302</v>
      </c>
      <c r="B90" s="52" t="s">
        <v>130</v>
      </c>
      <c r="C90" s="47" t="s">
        <v>131</v>
      </c>
      <c r="D90" s="41" t="s">
        <v>36</v>
      </c>
      <c r="E90" s="12">
        <f t="shared" si="12"/>
        <v>13992</v>
      </c>
      <c r="F90" s="16">
        <f t="shared" si="13"/>
        <v>13992</v>
      </c>
      <c r="G90" s="17">
        <v>13992</v>
      </c>
      <c r="H90" s="17">
        <f t="shared" ref="H90:T90" si="19">SUM(H91:H98)</f>
        <v>0</v>
      </c>
      <c r="I90" s="17">
        <f t="shared" si="19"/>
        <v>0</v>
      </c>
      <c r="J90" s="17">
        <f t="shared" si="19"/>
        <v>0</v>
      </c>
      <c r="K90" s="17">
        <f t="shared" si="19"/>
        <v>0</v>
      </c>
      <c r="L90" s="17">
        <f t="shared" si="19"/>
        <v>0</v>
      </c>
      <c r="M90" s="17">
        <f t="shared" si="19"/>
        <v>0</v>
      </c>
      <c r="N90" s="17">
        <f t="shared" si="19"/>
        <v>0</v>
      </c>
      <c r="O90" s="17">
        <f t="shared" si="19"/>
        <v>0</v>
      </c>
      <c r="P90" s="17">
        <f t="shared" si="19"/>
        <v>0</v>
      </c>
      <c r="Q90" s="17">
        <f t="shared" si="19"/>
        <v>0</v>
      </c>
      <c r="R90" s="17">
        <f t="shared" si="19"/>
        <v>0</v>
      </c>
      <c r="S90" s="17">
        <f t="shared" si="19"/>
        <v>0</v>
      </c>
      <c r="T90" s="17">
        <f t="shared" si="19"/>
        <v>0</v>
      </c>
      <c r="U90" s="16">
        <f t="shared" si="14"/>
        <v>0</v>
      </c>
      <c r="V90" s="17">
        <f>SUM(V91:V98)</f>
        <v>0</v>
      </c>
      <c r="W90" s="17">
        <f>SUM(W91:W98)</f>
        <v>0</v>
      </c>
    </row>
    <row r="91" spans="1:23" ht="14.1" customHeight="1">
      <c r="A91" s="22"/>
      <c r="B91" s="52"/>
      <c r="C91" s="47"/>
      <c r="D91" s="25" t="s">
        <v>132</v>
      </c>
      <c r="E91" s="12">
        <f t="shared" si="12"/>
        <v>0</v>
      </c>
      <c r="F91" s="16">
        <f t="shared" si="13"/>
        <v>0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16">
        <f t="shared" si="14"/>
        <v>0</v>
      </c>
      <c r="V91" s="20"/>
      <c r="W91" s="20"/>
    </row>
    <row r="92" spans="1:23" ht="14.1" customHeight="1">
      <c r="A92" s="22">
        <v>2080801</v>
      </c>
      <c r="B92" s="52"/>
      <c r="C92" s="47"/>
      <c r="D92" s="25" t="s">
        <v>133</v>
      </c>
      <c r="E92" s="12">
        <f t="shared" si="12"/>
        <v>0</v>
      </c>
      <c r="F92" s="16">
        <f t="shared" si="13"/>
        <v>0</v>
      </c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16">
        <f t="shared" si="14"/>
        <v>0</v>
      </c>
      <c r="V92" s="20"/>
      <c r="W92" s="20"/>
    </row>
    <row r="93" spans="1:23" ht="14.1" customHeight="1">
      <c r="A93" s="22"/>
      <c r="B93" s="52"/>
      <c r="C93" s="47"/>
      <c r="D93" s="25" t="s">
        <v>134</v>
      </c>
      <c r="E93" s="12">
        <f t="shared" si="12"/>
        <v>0</v>
      </c>
      <c r="F93" s="16">
        <f t="shared" si="13"/>
        <v>0</v>
      </c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16">
        <f t="shared" si="14"/>
        <v>0</v>
      </c>
      <c r="V93" s="20"/>
      <c r="W93" s="20"/>
    </row>
    <row r="94" spans="1:23" ht="14.1" customHeight="1">
      <c r="A94" s="22">
        <v>2080899</v>
      </c>
      <c r="B94" s="52"/>
      <c r="C94" s="47"/>
      <c r="D94" s="25" t="s">
        <v>135</v>
      </c>
      <c r="E94" s="12">
        <f t="shared" si="12"/>
        <v>13992</v>
      </c>
      <c r="F94" s="16">
        <f t="shared" si="13"/>
        <v>13992</v>
      </c>
      <c r="G94" s="20">
        <v>13992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16">
        <f t="shared" si="14"/>
        <v>0</v>
      </c>
      <c r="V94" s="20"/>
      <c r="W94" s="20"/>
    </row>
    <row r="95" spans="1:23" ht="14.1" customHeight="1">
      <c r="A95" s="22">
        <v>2130599</v>
      </c>
      <c r="B95" s="52"/>
      <c r="C95" s="47"/>
      <c r="D95" s="25" t="s">
        <v>136</v>
      </c>
      <c r="E95" s="12">
        <f t="shared" si="12"/>
        <v>0</v>
      </c>
      <c r="F95" s="16">
        <f t="shared" si="13"/>
        <v>0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16">
        <f t="shared" si="14"/>
        <v>0</v>
      </c>
      <c r="V95" s="20"/>
      <c r="W95" s="20"/>
    </row>
    <row r="96" spans="1:23" ht="14.1" customHeight="1">
      <c r="A96" s="22"/>
      <c r="B96" s="52"/>
      <c r="C96" s="47"/>
      <c r="D96" s="25" t="s">
        <v>137</v>
      </c>
      <c r="E96" s="12">
        <f t="shared" si="12"/>
        <v>0</v>
      </c>
      <c r="F96" s="16">
        <f t="shared" si="13"/>
        <v>0</v>
      </c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16">
        <f t="shared" si="14"/>
        <v>0</v>
      </c>
      <c r="V96" s="20"/>
      <c r="W96" s="20"/>
    </row>
    <row r="97" spans="1:23" ht="14.1" customHeight="1">
      <c r="A97" s="22"/>
      <c r="B97" s="52"/>
      <c r="C97" s="47"/>
      <c r="D97" s="25" t="s">
        <v>138</v>
      </c>
      <c r="E97" s="12">
        <f t="shared" si="12"/>
        <v>0</v>
      </c>
      <c r="F97" s="16">
        <f t="shared" si="13"/>
        <v>0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16">
        <f t="shared" si="14"/>
        <v>0</v>
      </c>
      <c r="V97" s="20"/>
      <c r="W97" s="20"/>
    </row>
    <row r="98" spans="1:23" ht="14.1" customHeight="1">
      <c r="A98" s="22"/>
      <c r="B98" s="52"/>
      <c r="C98" s="47"/>
      <c r="D98" s="25" t="s">
        <v>139</v>
      </c>
      <c r="E98" s="12">
        <f t="shared" si="12"/>
        <v>0</v>
      </c>
      <c r="F98" s="16">
        <f t="shared" si="13"/>
        <v>0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16">
        <f t="shared" si="14"/>
        <v>0</v>
      </c>
      <c r="V98" s="20"/>
      <c r="W98" s="20"/>
    </row>
    <row r="99" spans="1:23" ht="15" customHeight="1">
      <c r="A99" s="22"/>
      <c r="B99" s="38" t="s">
        <v>140</v>
      </c>
      <c r="C99" s="24" t="s">
        <v>141</v>
      </c>
      <c r="D99" s="25" t="s">
        <v>142</v>
      </c>
      <c r="E99" s="12">
        <f t="shared" si="12"/>
        <v>0</v>
      </c>
      <c r="F99" s="16">
        <f t="shared" si="13"/>
        <v>0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16">
        <f t="shared" si="14"/>
        <v>0</v>
      </c>
      <c r="V99" s="20"/>
      <c r="W99" s="20"/>
    </row>
    <row r="100" spans="1:23" ht="25.5" customHeight="1">
      <c r="A100" s="22"/>
      <c r="B100" s="38" t="s">
        <v>143</v>
      </c>
      <c r="C100" s="24" t="s">
        <v>144</v>
      </c>
      <c r="D100" s="25" t="s">
        <v>145</v>
      </c>
      <c r="E100" s="12">
        <f t="shared" si="12"/>
        <v>0</v>
      </c>
      <c r="F100" s="16">
        <f t="shared" si="13"/>
        <v>0</v>
      </c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16">
        <f t="shared" si="14"/>
        <v>0</v>
      </c>
      <c r="V100" s="20"/>
      <c r="W100" s="20"/>
    </row>
    <row r="101" spans="1:23" ht="14.1" customHeight="1">
      <c r="A101" s="22"/>
      <c r="B101" s="52" t="s">
        <v>146</v>
      </c>
      <c r="C101" s="47" t="s">
        <v>147</v>
      </c>
      <c r="D101" s="41" t="s">
        <v>36</v>
      </c>
      <c r="E101" s="12">
        <f t="shared" si="12"/>
        <v>0</v>
      </c>
      <c r="F101" s="16">
        <f t="shared" si="13"/>
        <v>0</v>
      </c>
      <c r="G101" s="17">
        <f t="shared" ref="G101:T101" si="20">SUM(G102:G106)</f>
        <v>0</v>
      </c>
      <c r="H101" s="17">
        <f t="shared" si="20"/>
        <v>0</v>
      </c>
      <c r="I101" s="17">
        <f t="shared" si="20"/>
        <v>0</v>
      </c>
      <c r="J101" s="17">
        <f t="shared" si="20"/>
        <v>0</v>
      </c>
      <c r="K101" s="17">
        <f t="shared" si="20"/>
        <v>0</v>
      </c>
      <c r="L101" s="17">
        <f t="shared" si="20"/>
        <v>0</v>
      </c>
      <c r="M101" s="17">
        <f t="shared" si="20"/>
        <v>0</v>
      </c>
      <c r="N101" s="17">
        <f t="shared" si="20"/>
        <v>0</v>
      </c>
      <c r="O101" s="17">
        <f t="shared" si="20"/>
        <v>0</v>
      </c>
      <c r="P101" s="17">
        <f t="shared" si="20"/>
        <v>0</v>
      </c>
      <c r="Q101" s="17">
        <f t="shared" si="20"/>
        <v>0</v>
      </c>
      <c r="R101" s="17">
        <f t="shared" si="20"/>
        <v>0</v>
      </c>
      <c r="S101" s="17">
        <f t="shared" si="20"/>
        <v>0</v>
      </c>
      <c r="T101" s="17">
        <f t="shared" si="20"/>
        <v>0</v>
      </c>
      <c r="U101" s="16">
        <f t="shared" si="14"/>
        <v>0</v>
      </c>
      <c r="V101" s="17">
        <f>SUM(V102:V106)</f>
        <v>0</v>
      </c>
      <c r="W101" s="17">
        <f>SUM(W102:W106)</f>
        <v>0</v>
      </c>
    </row>
    <row r="102" spans="1:23" ht="14.1" customHeight="1">
      <c r="A102" s="22">
        <v>2080501</v>
      </c>
      <c r="B102" s="52"/>
      <c r="C102" s="47"/>
      <c r="D102" s="25" t="s">
        <v>148</v>
      </c>
      <c r="E102" s="12">
        <f t="shared" ref="E102:E115" si="21">F102+R102+S102+T102+U102</f>
        <v>0</v>
      </c>
      <c r="F102" s="16">
        <f t="shared" ref="F102:F115" si="22">SUM(G102:Q102)</f>
        <v>0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16">
        <f t="shared" ref="U102:U115" si="23">SUM(V102:W102)</f>
        <v>0</v>
      </c>
      <c r="V102" s="20"/>
      <c r="W102" s="20"/>
    </row>
    <row r="103" spans="1:23" ht="14.1" customHeight="1">
      <c r="A103" s="22">
        <v>2080501</v>
      </c>
      <c r="B103" s="52"/>
      <c r="C103" s="47"/>
      <c r="D103" s="25" t="s">
        <v>149</v>
      </c>
      <c r="E103" s="12">
        <f t="shared" si="21"/>
        <v>0</v>
      </c>
      <c r="F103" s="16">
        <f t="shared" si="22"/>
        <v>0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16">
        <f t="shared" si="23"/>
        <v>0</v>
      </c>
      <c r="V103" s="20"/>
      <c r="W103" s="20"/>
    </row>
    <row r="104" spans="1:23" ht="14.1" customHeight="1">
      <c r="A104" s="22">
        <v>2080502</v>
      </c>
      <c r="B104" s="52"/>
      <c r="C104" s="47"/>
      <c r="D104" s="25" t="s">
        <v>150</v>
      </c>
      <c r="E104" s="12">
        <f t="shared" si="21"/>
        <v>0</v>
      </c>
      <c r="F104" s="16">
        <f t="shared" si="22"/>
        <v>0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16">
        <f t="shared" si="23"/>
        <v>0</v>
      </c>
      <c r="V104" s="20"/>
      <c r="W104" s="20"/>
    </row>
    <row r="105" spans="1:23" ht="14.1" customHeight="1">
      <c r="A105" s="22">
        <v>2080502</v>
      </c>
      <c r="B105" s="52"/>
      <c r="C105" s="47"/>
      <c r="D105" s="25" t="s">
        <v>151</v>
      </c>
      <c r="E105" s="12">
        <f t="shared" si="21"/>
        <v>0</v>
      </c>
      <c r="F105" s="16">
        <f t="shared" si="22"/>
        <v>0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16">
        <f t="shared" si="23"/>
        <v>0</v>
      </c>
      <c r="V105" s="20"/>
      <c r="W105" s="20"/>
    </row>
    <row r="106" spans="1:23" ht="14.1" customHeight="1">
      <c r="A106" s="22"/>
      <c r="B106" s="52"/>
      <c r="C106" s="47"/>
      <c r="D106" s="25" t="s">
        <v>152</v>
      </c>
      <c r="E106" s="12">
        <f t="shared" si="21"/>
        <v>0</v>
      </c>
      <c r="F106" s="16">
        <f t="shared" si="22"/>
        <v>0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16">
        <f t="shared" si="23"/>
        <v>0</v>
      </c>
      <c r="V106" s="20"/>
      <c r="W106" s="20"/>
    </row>
    <row r="107" spans="1:23" ht="30.75" customHeight="1">
      <c r="A107" s="22"/>
      <c r="B107" s="38" t="s">
        <v>153</v>
      </c>
      <c r="C107" s="24" t="s">
        <v>154</v>
      </c>
      <c r="D107" s="25" t="s">
        <v>155</v>
      </c>
      <c r="E107" s="12">
        <f t="shared" si="21"/>
        <v>0</v>
      </c>
      <c r="F107" s="16">
        <f t="shared" si="22"/>
        <v>0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16">
        <f t="shared" si="23"/>
        <v>0</v>
      </c>
      <c r="V107" s="20"/>
      <c r="W107" s="20"/>
    </row>
    <row r="108" spans="1:23" ht="27" customHeight="1">
      <c r="A108" s="22"/>
      <c r="B108" s="38" t="s">
        <v>156</v>
      </c>
      <c r="C108" s="24" t="s">
        <v>157</v>
      </c>
      <c r="D108" s="41" t="s">
        <v>158</v>
      </c>
      <c r="E108" s="12">
        <f t="shared" si="21"/>
        <v>0</v>
      </c>
      <c r="F108" s="16">
        <f t="shared" si="22"/>
        <v>0</v>
      </c>
      <c r="G108" s="16">
        <f t="shared" ref="G108:T108" si="24">G109+G110</f>
        <v>0</v>
      </c>
      <c r="H108" s="16">
        <f t="shared" si="24"/>
        <v>0</v>
      </c>
      <c r="I108" s="16">
        <f t="shared" si="24"/>
        <v>0</v>
      </c>
      <c r="J108" s="16">
        <f t="shared" si="24"/>
        <v>0</v>
      </c>
      <c r="K108" s="16">
        <f t="shared" si="24"/>
        <v>0</v>
      </c>
      <c r="L108" s="16">
        <f t="shared" si="24"/>
        <v>0</v>
      </c>
      <c r="M108" s="16">
        <f t="shared" si="24"/>
        <v>0</v>
      </c>
      <c r="N108" s="16">
        <f t="shared" si="24"/>
        <v>0</v>
      </c>
      <c r="O108" s="16">
        <f t="shared" si="24"/>
        <v>0</v>
      </c>
      <c r="P108" s="16">
        <f t="shared" si="24"/>
        <v>0</v>
      </c>
      <c r="Q108" s="16">
        <f t="shared" si="24"/>
        <v>0</v>
      </c>
      <c r="R108" s="16">
        <f t="shared" si="24"/>
        <v>0</v>
      </c>
      <c r="S108" s="16">
        <f t="shared" si="24"/>
        <v>0</v>
      </c>
      <c r="T108" s="16">
        <f t="shared" si="24"/>
        <v>0</v>
      </c>
      <c r="U108" s="16">
        <f t="shared" si="23"/>
        <v>0</v>
      </c>
      <c r="V108" s="16">
        <f>V109+V110</f>
        <v>0</v>
      </c>
      <c r="W108" s="16">
        <f>W109+W110</f>
        <v>0</v>
      </c>
    </row>
    <row r="109" spans="1:23" ht="31.5" customHeight="1">
      <c r="A109" s="22"/>
      <c r="B109" s="38" t="s">
        <v>159</v>
      </c>
      <c r="C109" s="24" t="s">
        <v>160</v>
      </c>
      <c r="D109" s="25" t="s">
        <v>161</v>
      </c>
      <c r="E109" s="12">
        <f t="shared" si="21"/>
        <v>0</v>
      </c>
      <c r="F109" s="16">
        <f t="shared" si="22"/>
        <v>0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16">
        <f t="shared" si="23"/>
        <v>0</v>
      </c>
      <c r="V109" s="20"/>
      <c r="W109" s="20"/>
    </row>
    <row r="110" spans="1:23" ht="35.25" customHeight="1">
      <c r="A110" s="22"/>
      <c r="B110" s="38" t="s">
        <v>162</v>
      </c>
      <c r="C110" s="24" t="s">
        <v>163</v>
      </c>
      <c r="D110" s="25" t="s">
        <v>164</v>
      </c>
      <c r="E110" s="12">
        <f t="shared" si="21"/>
        <v>0</v>
      </c>
      <c r="F110" s="16">
        <f t="shared" si="22"/>
        <v>0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16">
        <f t="shared" si="23"/>
        <v>0</v>
      </c>
      <c r="V110" s="20"/>
      <c r="W110" s="20"/>
    </row>
    <row r="111" spans="1:23" ht="15.75" customHeight="1">
      <c r="A111" s="22"/>
      <c r="B111" s="38" t="s">
        <v>165</v>
      </c>
      <c r="C111" s="24" t="s">
        <v>166</v>
      </c>
      <c r="D111" s="41" t="s">
        <v>167</v>
      </c>
      <c r="E111" s="12">
        <f t="shared" si="21"/>
        <v>0</v>
      </c>
      <c r="F111" s="16">
        <f t="shared" si="22"/>
        <v>0</v>
      </c>
      <c r="G111" s="16">
        <f t="shared" ref="G111:T111" si="25">SUM(G112:G115)</f>
        <v>0</v>
      </c>
      <c r="H111" s="16">
        <f t="shared" si="25"/>
        <v>0</v>
      </c>
      <c r="I111" s="16">
        <f t="shared" si="25"/>
        <v>0</v>
      </c>
      <c r="J111" s="16">
        <f t="shared" si="25"/>
        <v>0</v>
      </c>
      <c r="K111" s="16">
        <f t="shared" si="25"/>
        <v>0</v>
      </c>
      <c r="L111" s="16">
        <f t="shared" si="25"/>
        <v>0</v>
      </c>
      <c r="M111" s="16">
        <f t="shared" si="25"/>
        <v>0</v>
      </c>
      <c r="N111" s="16">
        <f t="shared" si="25"/>
        <v>0</v>
      </c>
      <c r="O111" s="16">
        <f t="shared" si="25"/>
        <v>0</v>
      </c>
      <c r="P111" s="16">
        <f t="shared" si="25"/>
        <v>0</v>
      </c>
      <c r="Q111" s="16">
        <f t="shared" si="25"/>
        <v>0</v>
      </c>
      <c r="R111" s="16">
        <f t="shared" si="25"/>
        <v>0</v>
      </c>
      <c r="S111" s="16">
        <f t="shared" si="25"/>
        <v>0</v>
      </c>
      <c r="T111" s="16">
        <f t="shared" si="25"/>
        <v>0</v>
      </c>
      <c r="U111" s="16">
        <f t="shared" si="23"/>
        <v>0</v>
      </c>
      <c r="V111" s="16">
        <f>SUM(V112:V115)</f>
        <v>0</v>
      </c>
      <c r="W111" s="16">
        <f>SUM(W112:W115)</f>
        <v>0</v>
      </c>
    </row>
    <row r="112" spans="1:23" ht="12.75" customHeight="1">
      <c r="A112" s="22"/>
      <c r="B112" s="38" t="s">
        <v>168</v>
      </c>
      <c r="C112" s="24" t="s">
        <v>169</v>
      </c>
      <c r="D112" s="25" t="s">
        <v>170</v>
      </c>
      <c r="E112" s="12">
        <f t="shared" si="21"/>
        <v>0</v>
      </c>
      <c r="F112" s="16">
        <f t="shared" si="22"/>
        <v>0</v>
      </c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16">
        <f t="shared" si="23"/>
        <v>0</v>
      </c>
      <c r="V112" s="20"/>
      <c r="W112" s="20"/>
    </row>
    <row r="113" spans="1:23" ht="24.75" customHeight="1">
      <c r="A113" s="22"/>
      <c r="B113" s="23" t="s">
        <v>171</v>
      </c>
      <c r="C113" s="39" t="s">
        <v>172</v>
      </c>
      <c r="D113" s="40" t="s">
        <v>173</v>
      </c>
      <c r="E113" s="12">
        <f t="shared" si="21"/>
        <v>0</v>
      </c>
      <c r="F113" s="16">
        <f t="shared" si="22"/>
        <v>0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16">
        <f t="shared" si="23"/>
        <v>0</v>
      </c>
      <c r="V113" s="20"/>
      <c r="W113" s="20"/>
    </row>
    <row r="114" spans="1:23" ht="42" customHeight="1">
      <c r="A114" s="22"/>
      <c r="B114" s="23" t="s">
        <v>174</v>
      </c>
      <c r="C114" s="24" t="s">
        <v>175</v>
      </c>
      <c r="D114" s="25" t="s">
        <v>176</v>
      </c>
      <c r="E114" s="12">
        <f t="shared" si="21"/>
        <v>0</v>
      </c>
      <c r="F114" s="16">
        <f t="shared" si="22"/>
        <v>0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16">
        <f t="shared" si="23"/>
        <v>0</v>
      </c>
      <c r="V114" s="20"/>
      <c r="W114" s="20"/>
    </row>
    <row r="115" spans="1:23" ht="21.75" customHeight="1">
      <c r="A115" s="22"/>
      <c r="B115" s="23" t="s">
        <v>177</v>
      </c>
      <c r="C115" s="24" t="s">
        <v>178</v>
      </c>
      <c r="D115" s="25" t="s">
        <v>166</v>
      </c>
      <c r="E115" s="12">
        <f t="shared" si="21"/>
        <v>0</v>
      </c>
      <c r="F115" s="16">
        <f t="shared" si="22"/>
        <v>0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16">
        <f t="shared" si="23"/>
        <v>0</v>
      </c>
      <c r="V115" s="20"/>
      <c r="W115" s="20"/>
    </row>
    <row r="116" spans="1:23">
      <c r="K116" s="44"/>
    </row>
    <row r="117" spans="1:23">
      <c r="K117" s="44"/>
    </row>
    <row r="118" spans="1:23">
      <c r="K118" s="44"/>
    </row>
    <row r="119" spans="1:23">
      <c r="K119" s="44"/>
    </row>
    <row r="120" spans="1:23">
      <c r="K120" s="44"/>
    </row>
    <row r="121" spans="1:23">
      <c r="K121" s="44"/>
    </row>
    <row r="122" spans="1:23">
      <c r="K122" s="44"/>
    </row>
    <row r="123" spans="1:23">
      <c r="K123" s="44"/>
    </row>
    <row r="124" spans="1:23">
      <c r="K124" s="44"/>
    </row>
    <row r="125" spans="1:23">
      <c r="K125" s="44"/>
    </row>
    <row r="126" spans="1:23">
      <c r="K126" s="44"/>
    </row>
    <row r="127" spans="1:23">
      <c r="K127" s="44"/>
    </row>
    <row r="128" spans="1:23">
      <c r="K128" s="44"/>
    </row>
    <row r="129" spans="11:11">
      <c r="K129" s="44"/>
    </row>
    <row r="130" spans="11:11">
      <c r="K130" s="44"/>
    </row>
    <row r="131" spans="11:11">
      <c r="K131" s="44"/>
    </row>
    <row r="132" spans="11:11">
      <c r="K132" s="44"/>
    </row>
    <row r="133" spans="11:11">
      <c r="K133" s="44"/>
    </row>
    <row r="134" spans="11:11">
      <c r="K134" s="44"/>
    </row>
    <row r="135" spans="11:11">
      <c r="K135" s="44"/>
    </row>
    <row r="136" spans="11:11">
      <c r="K136" s="44"/>
    </row>
    <row r="137" spans="11:11">
      <c r="K137" s="44"/>
    </row>
    <row r="138" spans="11:11">
      <c r="K138" s="44"/>
    </row>
    <row r="139" spans="11:11">
      <c r="K139" s="44"/>
    </row>
    <row r="140" spans="11:11">
      <c r="K140" s="44"/>
    </row>
    <row r="141" spans="11:11">
      <c r="K141" s="44"/>
    </row>
    <row r="142" spans="11:11">
      <c r="K142" s="44"/>
    </row>
    <row r="143" spans="11:11">
      <c r="K143" s="44"/>
    </row>
    <row r="144" spans="11:11">
      <c r="K144" s="44"/>
    </row>
    <row r="145" spans="11:11">
      <c r="K145" s="44"/>
    </row>
    <row r="146" spans="11:11">
      <c r="K146" s="44"/>
    </row>
    <row r="147" spans="11:11">
      <c r="K147" s="44"/>
    </row>
    <row r="148" spans="11:11">
      <c r="K148" s="44"/>
    </row>
    <row r="149" spans="11:11">
      <c r="K149" s="44"/>
    </row>
    <row r="150" spans="11:11">
      <c r="K150" s="44"/>
    </row>
    <row r="151" spans="11:11">
      <c r="K151" s="44"/>
    </row>
    <row r="152" spans="11:11">
      <c r="K152" s="44"/>
    </row>
    <row r="153" spans="11:11">
      <c r="K153" s="44"/>
    </row>
    <row r="154" spans="11:11">
      <c r="K154" s="44"/>
    </row>
    <row r="155" spans="11:11">
      <c r="K155" s="44"/>
    </row>
    <row r="156" spans="11:11">
      <c r="K156" s="44"/>
    </row>
    <row r="157" spans="11:11">
      <c r="K157" s="44"/>
    </row>
    <row r="158" spans="11:11">
      <c r="K158" s="44"/>
    </row>
    <row r="159" spans="11:11">
      <c r="K159" s="44"/>
    </row>
    <row r="160" spans="11:11">
      <c r="K160" s="44"/>
    </row>
    <row r="161" spans="11:11">
      <c r="K161" s="44"/>
    </row>
    <row r="162" spans="11:11">
      <c r="K162" s="44"/>
    </row>
    <row r="163" spans="11:11">
      <c r="K163" s="44"/>
    </row>
    <row r="164" spans="11:11">
      <c r="K164" s="44"/>
    </row>
    <row r="165" spans="11:11">
      <c r="K165" s="44"/>
    </row>
    <row r="166" spans="11:11">
      <c r="K166" s="44"/>
    </row>
    <row r="167" spans="11:11">
      <c r="K167" s="44"/>
    </row>
    <row r="168" spans="11:11">
      <c r="K168" s="44"/>
    </row>
    <row r="169" spans="11:11">
      <c r="K169" s="44"/>
    </row>
    <row r="170" spans="11:11">
      <c r="K170" s="44"/>
    </row>
    <row r="171" spans="11:11">
      <c r="K171" s="44"/>
    </row>
    <row r="172" spans="11:11">
      <c r="K172" s="44"/>
    </row>
  </sheetData>
  <mergeCells count="28">
    <mergeCell ref="A1:U1"/>
    <mergeCell ref="A2:C2"/>
    <mergeCell ref="E2:I2"/>
    <mergeCell ref="B3:C3"/>
    <mergeCell ref="E3:W3"/>
    <mergeCell ref="A3:A5"/>
    <mergeCell ref="B4:B5"/>
    <mergeCell ref="R4:R5"/>
    <mergeCell ref="F4:Q4"/>
    <mergeCell ref="U4:W4"/>
    <mergeCell ref="S4:S5"/>
    <mergeCell ref="T4:T5"/>
    <mergeCell ref="E4:E5"/>
    <mergeCell ref="C6:D6"/>
    <mergeCell ref="C90:C98"/>
    <mergeCell ref="C101:C106"/>
    <mergeCell ref="B8:B23"/>
    <mergeCell ref="D4:D5"/>
    <mergeCell ref="B24:B53"/>
    <mergeCell ref="B55:B70"/>
    <mergeCell ref="B71:B81"/>
    <mergeCell ref="B90:B98"/>
    <mergeCell ref="B101:B106"/>
    <mergeCell ref="C4:C5"/>
    <mergeCell ref="C8:C23"/>
    <mergeCell ref="C24:C53"/>
    <mergeCell ref="C55:C70"/>
    <mergeCell ref="C71:C81"/>
  </mergeCells>
  <phoneticPr fontId="4" type="noConversion"/>
  <pageMargins left="0.2" right="0.2" top="0.30902777777777801" bottom="0.32916666666666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2019-01-09T02:31:15Z</cp:lastPrinted>
  <dcterms:created xsi:type="dcterms:W3CDTF">2019-01-05T03:17:00Z</dcterms:created>
  <dcterms:modified xsi:type="dcterms:W3CDTF">2019-01-15T15:26:56Z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